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6"/>
  <workbookPr codeName="Denne_projektmappe"/>
  <mc:AlternateContent xmlns:mc="http://schemas.openxmlformats.org/markup-compatibility/2006">
    <mc:Choice Requires="x15">
      <x15ac:absPath xmlns:x15ac="http://schemas.microsoft.com/office/spreadsheetml/2010/11/ac" url="/Users/emil/ServiceMægleren Dropbox/Emil Meldgaard/1 Kunder/Igangværende processer (AKTIVE)/BIOFOS (R40)/Udbudsmateriale - 2025/Til høring/"/>
    </mc:Choice>
  </mc:AlternateContent>
  <xr:revisionPtr revIDLastSave="0" documentId="13_ncr:1_{18E4C3F3-7631-5D4C-92EC-0397F813DC24}" xr6:coauthVersionLast="47" xr6:coauthVersionMax="47" xr10:uidLastSave="{00000000-0000-0000-0000-000000000000}"/>
  <bookViews>
    <workbookView xWindow="1900" yWindow="500" windowWidth="36440" windowHeight="21100" tabRatio="842" activeTab="2" xr2:uid="{00000000-000D-0000-FFFF-FFFF00000000}"/>
  </bookViews>
  <sheets>
    <sheet name="Generelle oplysninger" sheetId="4" r:id="rId1"/>
    <sheet name="Lokationer" sheetId="20" r:id="rId2"/>
    <sheet name="Totalpriser &amp; optionspriser" sheetId="12" r:id="rId3"/>
    <sheet name="Udvidelse &amp; reduktion" sheetId="15" r:id="rId4"/>
  </sheets>
  <definedNames>
    <definedName name="_xlnm.Print_Area" localSheetId="0">'Generelle oplysninger'!$A$1:$G$29</definedName>
    <definedName name="_xlnm.Print_Area" localSheetId="1">Lokationer!$A$1:$L$79</definedName>
    <definedName name="_xlnm.Print_Area" localSheetId="2">'Totalpriser &amp; optionspriser'!$A$1:$K$88</definedName>
    <definedName name="_xlnm.Print_Area" localSheetId="3">'Udvidelse &amp; reduktion'!$A$1:$J$42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62" i="12" l="1"/>
  <c r="AB61" i="12"/>
  <c r="K64" i="12"/>
  <c r="AB56" i="12"/>
  <c r="AB55" i="12"/>
  <c r="AB54" i="12"/>
  <c r="AB53" i="12"/>
  <c r="I47" i="20"/>
  <c r="M47" i="20" s="1"/>
  <c r="I48" i="20"/>
  <c r="M48" i="20" s="1"/>
  <c r="I21" i="20"/>
  <c r="M21" i="20" s="1"/>
  <c r="I50" i="20" l="1"/>
  <c r="I74" i="20"/>
  <c r="M74" i="20" s="1"/>
  <c r="I73" i="20"/>
  <c r="M73" i="20" s="1"/>
  <c r="M70" i="20"/>
  <c r="AB70" i="20" s="1"/>
  <c r="AH70" i="20" s="1"/>
  <c r="I67" i="20"/>
  <c r="M67" i="20" s="1"/>
  <c r="AB67" i="20" s="1"/>
  <c r="AG67" i="20" s="1"/>
  <c r="I66" i="20"/>
  <c r="M66" i="20" s="1"/>
  <c r="AB66" i="20" s="1"/>
  <c r="AF66" i="20" s="1"/>
  <c r="I65" i="20"/>
  <c r="B61" i="20"/>
  <c r="A60" i="20"/>
  <c r="A59" i="20"/>
  <c r="AB58" i="20"/>
  <c r="A58" i="20"/>
  <c r="M44" i="20"/>
  <c r="AB44" i="20" s="1"/>
  <c r="AH44" i="20" s="1"/>
  <c r="I41" i="20"/>
  <c r="M41" i="20" s="1"/>
  <c r="AB41" i="20" s="1"/>
  <c r="AG41" i="20" s="1"/>
  <c r="I40" i="20"/>
  <c r="M40" i="20" s="1"/>
  <c r="AB40" i="20" s="1"/>
  <c r="AF40" i="20" s="1"/>
  <c r="I39" i="20"/>
  <c r="M39" i="20" s="1"/>
  <c r="AB39" i="20" s="1"/>
  <c r="B35" i="20"/>
  <c r="A34" i="20"/>
  <c r="A33" i="20"/>
  <c r="AB32" i="20"/>
  <c r="A32" i="20"/>
  <c r="I22" i="20"/>
  <c r="M22" i="20" s="1"/>
  <c r="I76" i="20" l="1"/>
  <c r="I68" i="20"/>
  <c r="M68" i="20" s="1"/>
  <c r="M50" i="20"/>
  <c r="AB50" i="20" s="1"/>
  <c r="AH50" i="20" s="1"/>
  <c r="M65" i="20"/>
  <c r="AB65" i="20" s="1"/>
  <c r="AE65" i="20" s="1"/>
  <c r="I42" i="20"/>
  <c r="M42" i="20" s="1"/>
  <c r="AE39" i="20"/>
  <c r="I24" i="20"/>
  <c r="M24" i="20" s="1"/>
  <c r="AB24" i="20" s="1"/>
  <c r="AH24" i="20" s="1"/>
  <c r="B9" i="20"/>
  <c r="A8" i="20"/>
  <c r="A7" i="20"/>
  <c r="A6" i="20"/>
  <c r="M76" i="20" l="1"/>
  <c r="AB76" i="20" s="1"/>
  <c r="AH76" i="20" s="1"/>
  <c r="M18" i="20"/>
  <c r="AB18" i="20" s="1"/>
  <c r="AH18" i="20" s="1"/>
  <c r="I13" i="20"/>
  <c r="M13" i="20" s="1"/>
  <c r="AB13" i="20" s="1"/>
  <c r="AE13" i="20" s="1"/>
  <c r="I17" i="12" s="1"/>
  <c r="I14" i="20"/>
  <c r="M14" i="20" s="1"/>
  <c r="AB14" i="20" s="1"/>
  <c r="AF14" i="20" s="1"/>
  <c r="I15" i="20"/>
  <c r="M15" i="20" s="1"/>
  <c r="AB15" i="20" s="1"/>
  <c r="AG15" i="20" s="1"/>
  <c r="I19" i="12" s="1"/>
  <c r="AB6" i="20"/>
  <c r="G6" i="15"/>
  <c r="G30" i="12"/>
  <c r="AB40" i="12"/>
  <c r="AB39" i="12"/>
  <c r="AB38" i="12"/>
  <c r="B9" i="15"/>
  <c r="A8" i="15"/>
  <c r="A7" i="15"/>
  <c r="A6" i="15"/>
  <c r="I17" i="15"/>
  <c r="I43" i="12" s="1"/>
  <c r="AB43" i="12" s="1"/>
  <c r="I13" i="15"/>
  <c r="I42" i="12" s="1"/>
  <c r="AB42" i="12" s="1"/>
  <c r="A37" i="15"/>
  <c r="A33" i="15"/>
  <c r="A29" i="15"/>
  <c r="A25" i="15"/>
  <c r="A21" i="15"/>
  <c r="A17" i="15"/>
  <c r="A13" i="15"/>
  <c r="I37" i="15"/>
  <c r="I48" i="12" s="1"/>
  <c r="AB48" i="12" s="1"/>
  <c r="I33" i="15"/>
  <c r="I47" i="12" s="1"/>
  <c r="AB47" i="12" s="1"/>
  <c r="I29" i="15"/>
  <c r="I46" i="12"/>
  <c r="AB46" i="12" s="1"/>
  <c r="I25" i="15"/>
  <c r="I45" i="12"/>
  <c r="AB45" i="12" s="1"/>
  <c r="I21" i="15"/>
  <c r="I44" i="12" s="1"/>
  <c r="AB44" i="12" s="1"/>
  <c r="AB49" i="12"/>
  <c r="AB50" i="12"/>
  <c r="AB51" i="12"/>
  <c r="AB52" i="12"/>
  <c r="B33" i="12"/>
  <c r="A32" i="12"/>
  <c r="A31" i="12"/>
  <c r="A30" i="12"/>
  <c r="B9" i="12"/>
  <c r="A8" i="12"/>
  <c r="A7" i="12"/>
  <c r="A6" i="12"/>
  <c r="L22" i="12"/>
  <c r="AB37" i="12"/>
  <c r="AB57" i="12"/>
  <c r="AB58" i="12"/>
  <c r="AB59" i="12"/>
  <c r="AB60" i="12"/>
  <c r="I14" i="12" l="1"/>
  <c r="L14" i="12" s="1"/>
  <c r="L19" i="12"/>
  <c r="I18" i="12"/>
  <c r="L18" i="12" s="1"/>
  <c r="I16" i="20"/>
  <c r="M16" i="20" s="1"/>
  <c r="L17" i="12"/>
  <c r="I20" i="12" l="1"/>
  <c r="L20" i="12" s="1"/>
</calcChain>
</file>

<file path=xl/sharedStrings.xml><?xml version="1.0" encoding="utf-8"?>
<sst xmlns="http://schemas.openxmlformats.org/spreadsheetml/2006/main" count="327" uniqueCount="113">
  <si>
    <t>Leverandørnavn:</t>
  </si>
  <si>
    <t>Leverandøradresse:</t>
  </si>
  <si>
    <t>Postnr. og by</t>
  </si>
  <si>
    <t>Udfyld ovenstående felter</t>
  </si>
  <si>
    <t>OBS - OBS</t>
  </si>
  <si>
    <t>Felterne ovenfor skal ALTID udfyldes.</t>
  </si>
  <si>
    <t>Der må under ingen omstændigheder udarbejdes andre tilbudslister</t>
  </si>
  <si>
    <t>end de af Servicemægleren A/S fremsendte. Ligeledes må der ikke</t>
  </si>
  <si>
    <t>ændres i disse.</t>
  </si>
  <si>
    <t>Såfremt der måtte være behov for tilretning, skal kontakt rettes til</t>
  </si>
  <si>
    <t>Servicemægleren A/S</t>
  </si>
  <si>
    <t xml:space="preserve">Vederlag, pr. gang-priser, timer etc. skal altid opgives i de dertil </t>
  </si>
  <si>
    <t>oprettede felter i henhold til det fremsendte udbudsmateriale.</t>
  </si>
  <si>
    <t>Tilbudsgiver</t>
  </si>
  <si>
    <t>Leveringsadresse</t>
  </si>
  <si>
    <t>Specifikation:</t>
  </si>
  <si>
    <t xml:space="preserve"> </t>
  </si>
  <si>
    <t>Daglig tid</t>
  </si>
  <si>
    <t>Dgl. timer</t>
  </si>
  <si>
    <t>dage</t>
  </si>
  <si>
    <t>timer pr. år</t>
  </si>
  <si>
    <t>Periodisk tid</t>
  </si>
  <si>
    <t>Mdl. timer</t>
  </si>
  <si>
    <t>mdr.</t>
  </si>
  <si>
    <t>Timer i alt</t>
  </si>
  <si>
    <t>pr. år</t>
  </si>
  <si>
    <t>kr.</t>
  </si>
  <si>
    <t>Rengøringsareal</t>
  </si>
  <si>
    <t>Gennemsnitlig daglig m²</t>
  </si>
  <si>
    <t>m²</t>
  </si>
  <si>
    <t xml:space="preserve">Ovennævnte priser skal være angivet som excl. moms. </t>
  </si>
  <si>
    <t>Ordregiver</t>
  </si>
  <si>
    <t>Årlig tilbudssum</t>
  </si>
  <si>
    <t>pr.år</t>
  </si>
  <si>
    <t>Dagligt timeforbrug</t>
  </si>
  <si>
    <t>timer</t>
  </si>
  <si>
    <t>Periodisk tid/mdr.</t>
  </si>
  <si>
    <t>Pris pr. time på ekstra rengøring</t>
  </si>
  <si>
    <t>pr. time</t>
  </si>
  <si>
    <t xml:space="preserve">Pris pr. m² ved udvidelse/reduktion </t>
  </si>
  <si>
    <t>Type   1 lokale (toiletter/omklædning - vådrum) - pris pr. m²</t>
  </si>
  <si>
    <t>pr. dag</t>
  </si>
  <si>
    <t>Type   2 lokale (kontorer/mødelokaler) - pris pr. m²</t>
  </si>
  <si>
    <t>Type   3 lokale (gangarealer/fællesarealer m.v.) - pris pr. m²</t>
  </si>
  <si>
    <t>Type   4 lokale (frokoststuer/kantiner) - pris pr. m²</t>
  </si>
  <si>
    <t>Type   5 lokale (trapper m.v.) - pris pr. m²</t>
  </si>
  <si>
    <t>Type   6 lokale (depoter m.v.) - pris pr. m²</t>
  </si>
  <si>
    <t>Type   7 lokale (indgangspartier) - pris pr. m²</t>
  </si>
  <si>
    <t>pr. m²</t>
  </si>
  <si>
    <t>Vil der blive anvendt underleverandør til denne opgave (sæt x)?</t>
  </si>
  <si>
    <t>Ja</t>
  </si>
  <si>
    <t>Nej</t>
  </si>
  <si>
    <t>Kontaktpersoner:</t>
  </si>
  <si>
    <t>Telefonnumre:</t>
  </si>
  <si>
    <t>Tilbudslisten skal uploades via Mercell Sourcing Service.</t>
  </si>
  <si>
    <t>CVR-nr:</t>
  </si>
  <si>
    <t>Aflevering af tilbudsliste:</t>
  </si>
  <si>
    <t>BILAG D - TILBUDSLISTE - RENGØRING</t>
  </si>
  <si>
    <t>BILAG D - TILBUDSLISTE - TOTALPRISER</t>
  </si>
  <si>
    <t>Rengøring</t>
  </si>
  <si>
    <t>Tilsyn og ledelse</t>
  </si>
  <si>
    <t xml:space="preserve">For korrekt udfyldelse af tilbudslisterne må der ikke forekomme </t>
  </si>
  <si>
    <t>Se eksempel nedenfor.</t>
  </si>
  <si>
    <t>Forkert udfyldt</t>
  </si>
  <si>
    <t>Korrekt udfyldt</t>
  </si>
  <si>
    <t>BILAG D - TILBUDSLISTE - UDVIDELSE/REDUKTION</t>
  </si>
  <si>
    <t>Pris pr. m² ved udvidelse/reduktion</t>
  </si>
  <si>
    <t>- programkodens første ciffer</t>
  </si>
  <si>
    <t>kr./m²</t>
  </si>
  <si>
    <t>- programkodens andet ciffer</t>
  </si>
  <si>
    <t>- programkodens tredje ciffer</t>
  </si>
  <si>
    <t>Leverandørens opysninger</t>
  </si>
  <si>
    <t>E-mailadresser:</t>
  </si>
  <si>
    <t>grønne felter. Såfremt felterne udfyldes korrekt, ændres fyldfarven til hvid.</t>
  </si>
  <si>
    <t>Total</t>
  </si>
  <si>
    <t>Vægtning af optionspriser</t>
  </si>
  <si>
    <t>BILAG D - TILBUDSLISTE - OPTIONSPRISER</t>
  </si>
  <si>
    <t>Mandag til lørdag mellem kl. 05:00 og kl. 18:00</t>
  </si>
  <si>
    <t>Mandag til lørdag mellem kl. 18:00 og kl. 22:00</t>
  </si>
  <si>
    <t>Mandag til lørdag mellem kl. 22:00 og kl. 05:00</t>
  </si>
  <si>
    <t>Søn- og Helligdage mellem kl. 00:00 og kl. 23:59</t>
  </si>
  <si>
    <t>pr. gang</t>
  </si>
  <si>
    <t>BILAG D - TILBUDSLISTE - DIVERSE</t>
  </si>
  <si>
    <t xml:space="preserve">Vinduespolering </t>
  </si>
  <si>
    <t>Frekvens pr. år</t>
  </si>
  <si>
    <t>Vederlag pr. år</t>
  </si>
  <si>
    <t>Vederlag pr. gang</t>
  </si>
  <si>
    <t xml:space="preserve">Vederlag i alt pr. år for poleringsopgaven </t>
  </si>
  <si>
    <t>Vederlag pr. år for udvendig polering</t>
  </si>
  <si>
    <t>Vederlag pr. år for indvendig og intern polering</t>
  </si>
  <si>
    <t>Totalt vederlag</t>
  </si>
  <si>
    <t>for den udbudte opgave</t>
  </si>
  <si>
    <t>Vederlag i alt pr. år for rengøringsopgaven</t>
  </si>
  <si>
    <t>1 - Renseanlæg Lynetten</t>
  </si>
  <si>
    <t>Renseanlæg Avedøre</t>
  </si>
  <si>
    <t>Renseanlæg Damhusåen</t>
  </si>
  <si>
    <t>Opskuring af gulve</t>
  </si>
  <si>
    <t xml:space="preserve">Pris pr. m2 </t>
  </si>
  <si>
    <t>Rens af polstrede stole</t>
  </si>
  <si>
    <t>Pris pr. stol</t>
  </si>
  <si>
    <t>pr. stol</t>
  </si>
  <si>
    <t>Rengøring efter håndværkere</t>
  </si>
  <si>
    <t>Tillæg pr. time for rengøring efter håndværkere</t>
  </si>
  <si>
    <t>tillæg pr. time</t>
  </si>
  <si>
    <t>Kaffemøde (større møde)</t>
  </si>
  <si>
    <t>Kaffemøde (mindre møde)</t>
  </si>
  <si>
    <t>Pris pr. gang</t>
  </si>
  <si>
    <t xml:space="preserve">Kaffebrygning </t>
  </si>
  <si>
    <t>Pris pr. XX</t>
  </si>
  <si>
    <t>pr. XX</t>
  </si>
  <si>
    <t>Pris. pr. år</t>
  </si>
  <si>
    <t>Pris pr. år for 2 x ugentlig klargøring til møder, jf. punkt 12.1</t>
  </si>
  <si>
    <t>BIOFOS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</si>
</sst>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Open Sans"/>
      <family val="2"/>
    </font>
    <font>
      <sz val="10"/>
      <name val="Open Sans"/>
      <family val="2"/>
    </font>
    <font>
      <sz val="12"/>
      <name val="Open Sans"/>
      <family val="2"/>
    </font>
    <font>
      <b/>
      <i/>
      <sz val="10"/>
      <name val="Open Sans"/>
      <family val="2"/>
    </font>
    <font>
      <b/>
      <sz val="10"/>
      <name val="Open Sans"/>
      <family val="2"/>
    </font>
    <font>
      <sz val="11"/>
      <name val="Open Sans"/>
      <family val="2"/>
    </font>
    <font>
      <sz val="10"/>
      <name val="Raleway"/>
    </font>
    <font>
      <b/>
      <sz val="12"/>
      <color rgb="FFFF0000"/>
      <name val="Open Sans"/>
      <family val="2"/>
    </font>
    <font>
      <b/>
      <sz val="11"/>
      <color indexed="17"/>
      <name val="Open Sans"/>
      <family val="2"/>
    </font>
    <font>
      <sz val="11"/>
      <color indexed="12"/>
      <name val="Open Sans"/>
      <family val="2"/>
    </font>
    <font>
      <sz val="11"/>
      <color indexed="8"/>
      <name val="Open Sans"/>
      <family val="2"/>
    </font>
    <font>
      <b/>
      <sz val="11"/>
      <name val="Open Sans"/>
      <family val="2"/>
    </font>
    <font>
      <b/>
      <sz val="12"/>
      <name val="Raleway"/>
    </font>
    <font>
      <b/>
      <sz val="16"/>
      <color theme="0"/>
      <name val="Raleway"/>
    </font>
    <font>
      <sz val="10"/>
      <color theme="0"/>
      <name val="Raleway"/>
    </font>
    <font>
      <sz val="12"/>
      <name val="Raleway"/>
    </font>
    <font>
      <b/>
      <sz val="11"/>
      <color indexed="57"/>
      <name val="Open Sans"/>
      <family val="2"/>
    </font>
    <font>
      <b/>
      <sz val="12"/>
      <color indexed="17"/>
      <name val="Open Sans"/>
      <family val="2"/>
    </font>
    <font>
      <b/>
      <sz val="12"/>
      <color indexed="57"/>
      <name val="Open Sans"/>
      <family val="2"/>
    </font>
    <font>
      <sz val="26"/>
      <color theme="0"/>
      <name val="Open Sans"/>
      <family val="2"/>
    </font>
    <font>
      <b/>
      <sz val="14"/>
      <color theme="0"/>
      <name val="Open Sans"/>
      <family val="2"/>
    </font>
    <font>
      <b/>
      <sz val="14"/>
      <name val="Open Sans"/>
      <family val="2"/>
    </font>
    <font>
      <b/>
      <sz val="16"/>
      <color theme="0"/>
      <name val="Open Sans"/>
      <family val="2"/>
    </font>
    <font>
      <sz val="10"/>
      <color theme="0"/>
      <name val="Open Sans"/>
      <family val="2"/>
    </font>
    <font>
      <b/>
      <sz val="11"/>
      <color indexed="12"/>
      <name val="Open Sans"/>
      <family val="2"/>
    </font>
    <font>
      <b/>
      <sz val="11"/>
      <name val="Open Sans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auto="1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36">
    <xf numFmtId="0" fontId="0" fillId="0" borderId="0" xfId="0"/>
    <xf numFmtId="0" fontId="7" fillId="0" borderId="31" xfId="0" applyFont="1" applyBorder="1"/>
    <xf numFmtId="0" fontId="5" fillId="0" borderId="0" xfId="0" applyFont="1"/>
    <xf numFmtId="0" fontId="9" fillId="0" borderId="1" xfId="0" applyFont="1" applyBorder="1" applyProtection="1">
      <protection locked="0"/>
    </xf>
    <xf numFmtId="0" fontId="4" fillId="4" borderId="5" xfId="0" applyFont="1" applyFill="1" applyBorder="1"/>
    <xf numFmtId="0" fontId="5" fillId="4" borderId="0" xfId="0" applyFont="1" applyFill="1"/>
    <xf numFmtId="0" fontId="5" fillId="4" borderId="6" xfId="0" applyFont="1" applyFill="1" applyBorder="1"/>
    <xf numFmtId="0" fontId="8" fillId="4" borderId="5" xfId="0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0" fontId="5" fillId="4" borderId="9" xfId="0" applyFont="1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6" fillId="4" borderId="5" xfId="0" applyFont="1" applyFill="1" applyBorder="1"/>
    <xf numFmtId="0" fontId="11" fillId="4" borderId="2" xfId="0" applyFont="1" applyFill="1" applyBorder="1"/>
    <xf numFmtId="4" fontId="5" fillId="0" borderId="0" xfId="0" applyNumberFormat="1" applyFont="1"/>
    <xf numFmtId="4" fontId="5" fillId="0" borderId="0" xfId="0" applyNumberFormat="1" applyFont="1" applyProtection="1">
      <protection locked="0"/>
    </xf>
    <xf numFmtId="4" fontId="6" fillId="0" borderId="0" xfId="0" applyNumberFormat="1" applyFont="1"/>
    <xf numFmtId="4" fontId="9" fillId="0" borderId="17" xfId="0" applyNumberFormat="1" applyFont="1" applyBorder="1"/>
    <xf numFmtId="4" fontId="5" fillId="0" borderId="19" xfId="0" applyNumberFormat="1" applyFont="1" applyBorder="1"/>
    <xf numFmtId="4" fontId="5" fillId="0" borderId="18" xfId="0" applyNumberFormat="1" applyFont="1" applyBorder="1"/>
    <xf numFmtId="4" fontId="9" fillId="2" borderId="21" xfId="0" applyNumberFormat="1" applyFont="1" applyFill="1" applyBorder="1"/>
    <xf numFmtId="4" fontId="5" fillId="0" borderId="20" xfId="0" applyNumberFormat="1" applyFont="1" applyBorder="1"/>
    <xf numFmtId="4" fontId="5" fillId="0" borderId="23" xfId="0" applyNumberFormat="1" applyFont="1" applyBorder="1"/>
    <xf numFmtId="4" fontId="5" fillId="0" borderId="24" xfId="0" applyNumberFormat="1" applyFont="1" applyBorder="1"/>
    <xf numFmtId="4" fontId="15" fillId="0" borderId="0" xfId="0" applyNumberFormat="1" applyFont="1"/>
    <xf numFmtId="4" fontId="5" fillId="2" borderId="22" xfId="0" applyNumberFormat="1" applyFont="1" applyFill="1" applyBorder="1"/>
    <xf numFmtId="4" fontId="8" fillId="0" borderId="0" xfId="0" applyNumberFormat="1" applyFont="1" applyProtection="1">
      <protection locked="0"/>
    </xf>
    <xf numFmtId="49" fontId="5" fillId="0" borderId="19" xfId="0" applyNumberFormat="1" applyFont="1" applyBorder="1" applyProtection="1">
      <protection locked="0"/>
    </xf>
    <xf numFmtId="4" fontId="6" fillId="0" borderId="0" xfId="0" applyNumberFormat="1" applyFont="1" applyProtection="1">
      <protection locked="0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26" xfId="0" applyNumberFormat="1" applyFont="1" applyBorder="1"/>
    <xf numFmtId="4" fontId="5" fillId="0" borderId="27" xfId="0" applyNumberFormat="1" applyFont="1" applyBorder="1"/>
    <xf numFmtId="4" fontId="5" fillId="0" borderId="3" xfId="0" applyNumberFormat="1" applyFont="1" applyBorder="1" applyProtection="1">
      <protection locked="0"/>
    </xf>
    <xf numFmtId="4" fontId="5" fillId="0" borderId="4" xfId="0" applyNumberFormat="1" applyFont="1" applyBorder="1"/>
    <xf numFmtId="49" fontId="5" fillId="0" borderId="5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49" fontId="5" fillId="0" borderId="15" xfId="0" applyNumberFormat="1" applyFont="1" applyBorder="1" applyProtection="1">
      <protection locked="0"/>
    </xf>
    <xf numFmtId="49" fontId="5" fillId="0" borderId="16" xfId="0" applyNumberFormat="1" applyFont="1" applyBorder="1" applyProtection="1">
      <protection locked="0"/>
    </xf>
    <xf numFmtId="49" fontId="5" fillId="0" borderId="6" xfId="0" applyNumberFormat="1" applyFont="1" applyBorder="1" applyProtection="1">
      <protection locked="0"/>
    </xf>
    <xf numFmtId="49" fontId="5" fillId="0" borderId="15" xfId="0" applyNumberFormat="1" applyFont="1" applyBorder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49" fontId="5" fillId="0" borderId="16" xfId="0" applyNumberFormat="1" applyFont="1" applyBorder="1" applyAlignment="1" applyProtection="1">
      <alignment horizontal="left"/>
      <protection locked="0"/>
    </xf>
    <xf numFmtId="49" fontId="5" fillId="0" borderId="7" xfId="0" applyNumberFormat="1" applyFont="1" applyBorder="1" applyProtection="1">
      <protection locked="0"/>
    </xf>
    <xf numFmtId="49" fontId="5" fillId="0" borderId="8" xfId="0" applyNumberFormat="1" applyFont="1" applyBorder="1" applyProtection="1">
      <protection locked="0"/>
    </xf>
    <xf numFmtId="49" fontId="5" fillId="0" borderId="28" xfId="0" applyNumberFormat="1" applyFont="1" applyBorder="1" applyProtection="1">
      <protection locked="0"/>
    </xf>
    <xf numFmtId="49" fontId="5" fillId="0" borderId="29" xfId="0" applyNumberFormat="1" applyFont="1" applyBorder="1" applyProtection="1">
      <protection locked="0"/>
    </xf>
    <xf numFmtId="49" fontId="5" fillId="0" borderId="9" xfId="0" applyNumberFormat="1" applyFont="1" applyBorder="1" applyProtection="1">
      <protection locked="0"/>
    </xf>
    <xf numFmtId="4" fontId="9" fillId="0" borderId="0" xfId="0" applyNumberFormat="1" applyFont="1"/>
    <xf numFmtId="3" fontId="5" fillId="0" borderId="0" xfId="0" applyNumberFormat="1" applyFont="1"/>
    <xf numFmtId="0" fontId="23" fillId="5" borderId="0" xfId="0" applyFont="1" applyFill="1"/>
    <xf numFmtId="0" fontId="24" fillId="5" borderId="0" xfId="0" applyFont="1" applyFill="1"/>
    <xf numFmtId="0" fontId="25" fillId="0" borderId="0" xfId="0" applyFont="1"/>
    <xf numFmtId="0" fontId="7" fillId="6" borderId="31" xfId="0" applyFont="1" applyFill="1" applyBorder="1"/>
    <xf numFmtId="0" fontId="26" fillId="5" borderId="30" xfId="0" applyFont="1" applyFill="1" applyBorder="1"/>
    <xf numFmtId="4" fontId="27" fillId="5" borderId="10" xfId="0" applyNumberFormat="1" applyFont="1" applyFill="1" applyBorder="1"/>
    <xf numFmtId="4" fontId="27" fillId="5" borderId="11" xfId="0" applyNumberFormat="1" applyFont="1" applyFill="1" applyBorder="1"/>
    <xf numFmtId="4" fontId="4" fillId="0" borderId="12" xfId="0" applyNumberFormat="1" applyFon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4" fillId="0" borderId="21" xfId="0" applyNumberFormat="1" applyFont="1" applyBorder="1"/>
    <xf numFmtId="4" fontId="5" fillId="0" borderId="22" xfId="0" applyNumberFormat="1" applyFont="1" applyBorder="1"/>
    <xf numFmtId="4" fontId="6" fillId="3" borderId="15" xfId="0" applyNumberFormat="1" applyFont="1" applyFill="1" applyBorder="1" applyAlignment="1" applyProtection="1">
      <alignment horizontal="right"/>
      <protection locked="0"/>
    </xf>
    <xf numFmtId="4" fontId="9" fillId="2" borderId="19" xfId="0" applyNumberFormat="1" applyFont="1" applyFill="1" applyBorder="1"/>
    <xf numFmtId="4" fontId="20" fillId="2" borderId="20" xfId="0" applyNumberFormat="1" applyFont="1" applyFill="1" applyBorder="1" applyAlignment="1">
      <alignment horizontal="right"/>
    </xf>
    <xf numFmtId="4" fontId="5" fillId="0" borderId="1" xfId="0" applyNumberFormat="1" applyFont="1" applyBorder="1"/>
    <xf numFmtId="4" fontId="9" fillId="2" borderId="24" xfId="0" applyNumberFormat="1" applyFont="1" applyFill="1" applyBorder="1"/>
    <xf numFmtId="4" fontId="4" fillId="3" borderId="21" xfId="0" applyNumberFormat="1" applyFont="1" applyFill="1" applyBorder="1"/>
    <xf numFmtId="4" fontId="5" fillId="3" borderId="20" xfId="0" applyNumberFormat="1" applyFont="1" applyFill="1" applyBorder="1"/>
    <xf numFmtId="4" fontId="5" fillId="3" borderId="22" xfId="0" applyNumberFormat="1" applyFont="1" applyFill="1" applyBorder="1"/>
    <xf numFmtId="4" fontId="9" fillId="3" borderId="0" xfId="0" applyNumberFormat="1" applyFont="1" applyFill="1" applyAlignment="1">
      <alignment horizontal="left"/>
    </xf>
    <xf numFmtId="4" fontId="5" fillId="3" borderId="0" xfId="0" applyNumberFormat="1" applyFont="1" applyFill="1"/>
    <xf numFmtId="4" fontId="4" fillId="3" borderId="21" xfId="0" applyNumberFormat="1" applyFont="1" applyFill="1" applyBorder="1" applyAlignment="1">
      <alignment horizontal="left"/>
    </xf>
    <xf numFmtId="4" fontId="12" fillId="3" borderId="20" xfId="0" applyNumberFormat="1" applyFont="1" applyFill="1" applyBorder="1" applyAlignment="1">
      <alignment horizontal="left"/>
    </xf>
    <xf numFmtId="4" fontId="9" fillId="3" borderId="20" xfId="0" applyNumberFormat="1" applyFont="1" applyFill="1" applyBorder="1" applyAlignment="1">
      <alignment horizontal="left"/>
    </xf>
    <xf numFmtId="4" fontId="13" fillId="3" borderId="20" xfId="0" applyNumberFormat="1" applyFont="1" applyFill="1" applyBorder="1" applyAlignment="1">
      <alignment horizontal="left"/>
    </xf>
    <xf numFmtId="4" fontId="5" fillId="3" borderId="20" xfId="0" applyNumberFormat="1" applyFont="1" applyFill="1" applyBorder="1" applyProtection="1">
      <protection locked="0"/>
    </xf>
    <xf numFmtId="4" fontId="12" fillId="0" borderId="20" xfId="0" applyNumberFormat="1" applyFont="1" applyBorder="1" applyAlignment="1">
      <alignment horizontal="left"/>
    </xf>
    <xf numFmtId="4" fontId="9" fillId="0" borderId="20" xfId="0" applyNumberFormat="1" applyFont="1" applyBorder="1" applyAlignment="1">
      <alignment horizontal="left"/>
    </xf>
    <xf numFmtId="4" fontId="13" fillId="0" borderId="20" xfId="0" applyNumberFormat="1" applyFont="1" applyBorder="1" applyAlignment="1">
      <alignment horizontal="left"/>
    </xf>
    <xf numFmtId="4" fontId="9" fillId="0" borderId="22" xfId="0" applyNumberFormat="1" applyFont="1" applyBorder="1" applyAlignment="1">
      <alignment horizontal="left"/>
    </xf>
    <xf numFmtId="4" fontId="9" fillId="3" borderId="22" xfId="0" applyNumberFormat="1" applyFont="1" applyFill="1" applyBorder="1" applyAlignment="1">
      <alignment horizontal="left"/>
    </xf>
    <xf numFmtId="0" fontId="5" fillId="3" borderId="15" xfId="0" applyFont="1" applyFill="1" applyBorder="1"/>
    <xf numFmtId="4" fontId="4" fillId="0" borderId="0" xfId="0" applyNumberFormat="1" applyFont="1"/>
    <xf numFmtId="4" fontId="9" fillId="4" borderId="12" xfId="0" applyNumberFormat="1" applyFont="1" applyFill="1" applyBorder="1" applyAlignment="1">
      <alignment horizontal="left"/>
    </xf>
    <xf numFmtId="4" fontId="12" fillId="4" borderId="13" xfId="0" applyNumberFormat="1" applyFont="1" applyFill="1" applyBorder="1" applyAlignment="1">
      <alignment horizontal="left"/>
    </xf>
    <xf numFmtId="4" fontId="9" fillId="4" borderId="13" xfId="0" applyNumberFormat="1" applyFont="1" applyFill="1" applyBorder="1" applyAlignment="1">
      <alignment horizontal="left"/>
    </xf>
    <xf numFmtId="4" fontId="13" fillId="4" borderId="13" xfId="0" applyNumberFormat="1" applyFont="1" applyFill="1" applyBorder="1" applyAlignment="1">
      <alignment horizontal="left"/>
    </xf>
    <xf numFmtId="3" fontId="9" fillId="4" borderId="14" xfId="0" applyNumberFormat="1" applyFont="1" applyFill="1" applyBorder="1" applyAlignment="1">
      <alignment horizontal="right"/>
    </xf>
    <xf numFmtId="4" fontId="5" fillId="4" borderId="23" xfId="0" applyNumberFormat="1" applyFont="1" applyFill="1" applyBorder="1"/>
    <xf numFmtId="4" fontId="9" fillId="4" borderId="17" xfId="0" applyNumberFormat="1" applyFont="1" applyFill="1" applyBorder="1" applyAlignment="1">
      <alignment horizontal="left"/>
    </xf>
    <xf numFmtId="4" fontId="12" fillId="4" borderId="19" xfId="0" applyNumberFormat="1" applyFont="1" applyFill="1" applyBorder="1" applyAlignment="1">
      <alignment horizontal="left"/>
    </xf>
    <xf numFmtId="4" fontId="9" fillId="4" borderId="19" xfId="0" applyNumberFormat="1" applyFont="1" applyFill="1" applyBorder="1" applyAlignment="1">
      <alignment horizontal="left"/>
    </xf>
    <xf numFmtId="4" fontId="13" fillId="4" borderId="19" xfId="0" applyNumberFormat="1" applyFont="1" applyFill="1" applyBorder="1" applyAlignment="1">
      <alignment horizontal="left"/>
    </xf>
    <xf numFmtId="4" fontId="5" fillId="4" borderId="19" xfId="0" applyNumberFormat="1" applyFont="1" applyFill="1" applyBorder="1"/>
    <xf numFmtId="3" fontId="9" fillId="4" borderId="18" xfId="0" applyNumberFormat="1" applyFont="1" applyFill="1" applyBorder="1" applyAlignment="1">
      <alignment horizontal="right"/>
    </xf>
    <xf numFmtId="4" fontId="9" fillId="4" borderId="24" xfId="0" applyNumberFormat="1" applyFont="1" applyFill="1" applyBorder="1" applyAlignment="1">
      <alignment horizontal="left"/>
    </xf>
    <xf numFmtId="4" fontId="9" fillId="4" borderId="23" xfId="0" applyNumberFormat="1" applyFont="1" applyFill="1" applyBorder="1" applyAlignment="1">
      <alignment horizontal="left"/>
    </xf>
    <xf numFmtId="4" fontId="9" fillId="4" borderId="1" xfId="0" applyNumberFormat="1" applyFont="1" applyFill="1" applyBorder="1" applyAlignment="1">
      <alignment horizontal="left"/>
    </xf>
    <xf numFmtId="4" fontId="9" fillId="4" borderId="21" xfId="0" applyNumberFormat="1" applyFont="1" applyFill="1" applyBorder="1"/>
    <xf numFmtId="4" fontId="21" fillId="4" borderId="20" xfId="0" applyNumberFormat="1" applyFont="1" applyFill="1" applyBorder="1"/>
    <xf numFmtId="4" fontId="5" fillId="4" borderId="20" xfId="0" applyNumberFormat="1" applyFont="1" applyFill="1" applyBorder="1"/>
    <xf numFmtId="4" fontId="9" fillId="4" borderId="20" xfId="0" applyNumberFormat="1" applyFont="1" applyFill="1" applyBorder="1" applyAlignment="1">
      <alignment horizontal="left"/>
    </xf>
    <xf numFmtId="4" fontId="13" fillId="4" borderId="20" xfId="0" applyNumberFormat="1" applyFont="1" applyFill="1" applyBorder="1" applyAlignment="1">
      <alignment horizontal="left"/>
    </xf>
    <xf numFmtId="4" fontId="22" fillId="4" borderId="22" xfId="0" applyNumberFormat="1" applyFont="1" applyFill="1" applyBorder="1" applyAlignment="1">
      <alignment horizontal="right"/>
    </xf>
    <xf numFmtId="4" fontId="6" fillId="4" borderId="22" xfId="0" applyNumberFormat="1" applyFont="1" applyFill="1" applyBorder="1" applyAlignment="1">
      <alignment horizontal="right"/>
    </xf>
    <xf numFmtId="4" fontId="9" fillId="4" borderId="15" xfId="0" applyNumberFormat="1" applyFont="1" applyFill="1" applyBorder="1" applyAlignment="1">
      <alignment horizontal="left"/>
    </xf>
    <xf numFmtId="4" fontId="12" fillId="4" borderId="0" xfId="0" applyNumberFormat="1" applyFont="1" applyFill="1" applyAlignment="1">
      <alignment horizontal="left"/>
    </xf>
    <xf numFmtId="4" fontId="9" fillId="4" borderId="0" xfId="0" applyNumberFormat="1" applyFont="1" applyFill="1" applyAlignment="1">
      <alignment horizontal="left"/>
    </xf>
    <xf numFmtId="4" fontId="13" fillId="4" borderId="0" xfId="0" applyNumberFormat="1" applyFont="1" applyFill="1" applyAlignment="1">
      <alignment horizontal="left"/>
    </xf>
    <xf numFmtId="4" fontId="5" fillId="4" borderId="22" xfId="0" applyNumberFormat="1" applyFont="1" applyFill="1" applyBorder="1"/>
    <xf numFmtId="4" fontId="9" fillId="4" borderId="25" xfId="0" applyNumberFormat="1" applyFont="1" applyFill="1" applyBorder="1" applyAlignment="1">
      <alignment horizontal="left"/>
    </xf>
    <xf numFmtId="4" fontId="9" fillId="4" borderId="21" xfId="0" applyNumberFormat="1" applyFont="1" applyFill="1" applyBorder="1" applyAlignment="1">
      <alignment horizontal="left"/>
    </xf>
    <xf numFmtId="4" fontId="12" fillId="4" borderId="20" xfId="0" applyNumberFormat="1" applyFont="1" applyFill="1" applyBorder="1" applyAlignment="1">
      <alignment horizontal="left"/>
    </xf>
    <xf numFmtId="4" fontId="9" fillId="4" borderId="18" xfId="0" applyNumberFormat="1" applyFont="1" applyFill="1" applyBorder="1" applyAlignment="1">
      <alignment horizontal="left"/>
    </xf>
    <xf numFmtId="4" fontId="9" fillId="4" borderId="18" xfId="0" applyNumberFormat="1" applyFont="1" applyFill="1" applyBorder="1" applyAlignment="1">
      <alignment horizontal="right"/>
    </xf>
    <xf numFmtId="4" fontId="9" fillId="4" borderId="22" xfId="0" applyNumberFormat="1" applyFont="1" applyFill="1" applyBorder="1" applyAlignment="1">
      <alignment horizontal="left"/>
    </xf>
    <xf numFmtId="4" fontId="9" fillId="4" borderId="20" xfId="0" applyNumberFormat="1" applyFont="1" applyFill="1" applyBorder="1" applyAlignment="1" applyProtection="1">
      <alignment horizontal="left"/>
      <protection locked="0"/>
    </xf>
    <xf numFmtId="4" fontId="5" fillId="6" borderId="1" xfId="0" applyNumberFormat="1" applyFont="1" applyFill="1" applyBorder="1" applyAlignment="1" applyProtection="1">
      <alignment horizontal="right"/>
      <protection locked="0"/>
    </xf>
    <xf numFmtId="4" fontId="5" fillId="6" borderId="21" xfId="0" applyNumberFormat="1" applyFont="1" applyFill="1" applyBorder="1" applyProtection="1">
      <protection locked="0"/>
    </xf>
    <xf numFmtId="4" fontId="5" fillId="6" borderId="17" xfId="0" applyNumberFormat="1" applyFont="1" applyFill="1" applyBorder="1" applyProtection="1">
      <protection locked="0"/>
    </xf>
    <xf numFmtId="3" fontId="27" fillId="5" borderId="10" xfId="0" applyNumberFormat="1" applyFont="1" applyFill="1" applyBorder="1"/>
    <xf numFmtId="3" fontId="5" fillId="3" borderId="0" xfId="0" applyNumberFormat="1" applyFont="1" applyFill="1"/>
    <xf numFmtId="3" fontId="5" fillId="4" borderId="22" xfId="0" applyNumberFormat="1" applyFont="1" applyFill="1" applyBorder="1"/>
    <xf numFmtId="4" fontId="9" fillId="4" borderId="24" xfId="0" applyNumberFormat="1" applyFont="1" applyFill="1" applyBorder="1" applyAlignment="1">
      <alignment horizontal="right"/>
    </xf>
    <xf numFmtId="4" fontId="9" fillId="4" borderId="20" xfId="0" quotePrefix="1" applyNumberFormat="1" applyFont="1" applyFill="1" applyBorder="1" applyAlignment="1">
      <alignment horizontal="left"/>
    </xf>
    <xf numFmtId="4" fontId="15" fillId="4" borderId="21" xfId="0" applyNumberFormat="1" applyFont="1" applyFill="1" applyBorder="1" applyAlignment="1">
      <alignment horizontal="left"/>
    </xf>
    <xf numFmtId="4" fontId="15" fillId="4" borderId="20" xfId="0" applyNumberFormat="1" applyFont="1" applyFill="1" applyBorder="1" applyAlignment="1">
      <alignment horizontal="left"/>
    </xf>
    <xf numFmtId="4" fontId="28" fillId="4" borderId="20" xfId="0" applyNumberFormat="1" applyFont="1" applyFill="1" applyBorder="1" applyAlignment="1">
      <alignment horizontal="left"/>
    </xf>
    <xf numFmtId="4" fontId="8" fillId="4" borderId="20" xfId="0" applyNumberFormat="1" applyFont="1" applyFill="1" applyBorder="1"/>
    <xf numFmtId="4" fontId="8" fillId="3" borderId="1" xfId="0" applyNumberFormat="1" applyFont="1" applyFill="1" applyBorder="1"/>
    <xf numFmtId="10" fontId="5" fillId="0" borderId="1" xfId="0" applyNumberFormat="1" applyFont="1" applyBorder="1"/>
    <xf numFmtId="10" fontId="15" fillId="4" borderId="1" xfId="0" applyNumberFormat="1" applyFont="1" applyFill="1" applyBorder="1"/>
    <xf numFmtId="4" fontId="5" fillId="7" borderId="0" xfId="0" applyNumberFormat="1" applyFont="1" applyFill="1"/>
    <xf numFmtId="4" fontId="5" fillId="7" borderId="0" xfId="0" applyNumberFormat="1" applyFont="1" applyFill="1" applyProtection="1">
      <protection locked="0"/>
    </xf>
    <xf numFmtId="0" fontId="4" fillId="7" borderId="12" xfId="0" applyFont="1" applyFill="1" applyBorder="1"/>
    <xf numFmtId="0" fontId="5" fillId="7" borderId="13" xfId="0" applyFont="1" applyFill="1" applyBorder="1"/>
    <xf numFmtId="0" fontId="5" fillId="7" borderId="14" xfId="0" applyFont="1" applyFill="1" applyBorder="1"/>
    <xf numFmtId="4" fontId="4" fillId="7" borderId="12" xfId="0" applyNumberFormat="1" applyFont="1" applyFill="1" applyBorder="1"/>
    <xf numFmtId="4" fontId="5" fillId="7" borderId="13" xfId="0" applyNumberFormat="1" applyFont="1" applyFill="1" applyBorder="1"/>
    <xf numFmtId="4" fontId="5" fillId="7" borderId="14" xfId="0" applyNumberFormat="1" applyFont="1" applyFill="1" applyBorder="1"/>
    <xf numFmtId="4" fontId="5" fillId="7" borderId="15" xfId="0" applyNumberFormat="1" applyFont="1" applyFill="1" applyBorder="1"/>
    <xf numFmtId="0" fontId="9" fillId="7" borderId="15" xfId="0" applyFont="1" applyFill="1" applyBorder="1"/>
    <xf numFmtId="0" fontId="5" fillId="7" borderId="0" xfId="0" applyFont="1" applyFill="1"/>
    <xf numFmtId="0" fontId="5" fillId="7" borderId="16" xfId="0" applyFont="1" applyFill="1" applyBorder="1"/>
    <xf numFmtId="4" fontId="15" fillId="7" borderId="15" xfId="0" applyNumberFormat="1" applyFont="1" applyFill="1" applyBorder="1"/>
    <xf numFmtId="4" fontId="5" fillId="7" borderId="16" xfId="0" applyNumberFormat="1" applyFont="1" applyFill="1" applyBorder="1"/>
    <xf numFmtId="4" fontId="9" fillId="7" borderId="15" xfId="0" applyNumberFormat="1" applyFont="1" applyFill="1" applyBorder="1"/>
    <xf numFmtId="0" fontId="9" fillId="7" borderId="17" xfId="0" applyFont="1" applyFill="1" applyBorder="1"/>
    <xf numFmtId="0" fontId="9" fillId="7" borderId="19" xfId="0" applyFont="1" applyFill="1" applyBorder="1"/>
    <xf numFmtId="0" fontId="5" fillId="7" borderId="18" xfId="0" applyFont="1" applyFill="1" applyBorder="1"/>
    <xf numFmtId="4" fontId="5" fillId="7" borderId="17" xfId="0" applyNumberFormat="1" applyFont="1" applyFill="1" applyBorder="1"/>
    <xf numFmtId="4" fontId="5" fillId="7" borderId="19" xfId="0" applyNumberFormat="1" applyFont="1" applyFill="1" applyBorder="1"/>
    <xf numFmtId="4" fontId="5" fillId="7" borderId="19" xfId="0" applyNumberFormat="1" applyFont="1" applyFill="1" applyBorder="1" applyProtection="1">
      <protection locked="0"/>
    </xf>
    <xf numFmtId="4" fontId="5" fillId="7" borderId="18" xfId="0" applyNumberFormat="1" applyFont="1" applyFill="1" applyBorder="1"/>
    <xf numFmtId="4" fontId="6" fillId="7" borderId="0" xfId="0" applyNumberFormat="1" applyFont="1" applyFill="1"/>
    <xf numFmtId="4" fontId="4" fillId="7" borderId="15" xfId="0" applyNumberFormat="1" applyFont="1" applyFill="1" applyBorder="1"/>
    <xf numFmtId="4" fontId="6" fillId="7" borderId="13" xfId="0" applyNumberFormat="1" applyFont="1" applyFill="1" applyBorder="1"/>
    <xf numFmtId="4" fontId="5" fillId="4" borderId="0" xfId="0" applyNumberFormat="1" applyFont="1" applyFill="1"/>
    <xf numFmtId="4" fontId="5" fillId="4" borderId="13" xfId="0" applyNumberFormat="1" applyFont="1" applyFill="1" applyBorder="1"/>
    <xf numFmtId="4" fontId="5" fillId="4" borderId="18" xfId="0" applyNumberFormat="1" applyFont="1" applyFill="1" applyBorder="1"/>
    <xf numFmtId="4" fontId="5" fillId="4" borderId="14" xfId="0" applyNumberFormat="1" applyFont="1" applyFill="1" applyBorder="1"/>
    <xf numFmtId="4" fontId="5" fillId="4" borderId="16" xfId="0" applyNumberFormat="1" applyFont="1" applyFill="1" applyBorder="1"/>
    <xf numFmtId="3" fontId="5" fillId="7" borderId="0" xfId="0" applyNumberFormat="1" applyFont="1" applyFill="1"/>
    <xf numFmtId="3" fontId="4" fillId="7" borderId="12" xfId="0" applyNumberFormat="1" applyFont="1" applyFill="1" applyBorder="1"/>
    <xf numFmtId="3" fontId="5" fillId="7" borderId="15" xfId="0" applyNumberFormat="1" applyFont="1" applyFill="1" applyBorder="1"/>
    <xf numFmtId="3" fontId="5" fillId="7" borderId="17" xfId="0" applyNumberFormat="1" applyFont="1" applyFill="1" applyBorder="1"/>
    <xf numFmtId="0" fontId="5" fillId="0" borderId="0" xfId="1" applyFont="1"/>
    <xf numFmtId="0" fontId="4" fillId="0" borderId="12" xfId="1" applyFont="1" applyBorder="1"/>
    <xf numFmtId="0" fontId="5" fillId="0" borderId="13" xfId="1" applyFont="1" applyBorder="1"/>
    <xf numFmtId="0" fontId="5" fillId="0" borderId="14" xfId="1" applyFont="1" applyBorder="1"/>
    <xf numFmtId="0" fontId="9" fillId="0" borderId="15" xfId="1" applyFont="1" applyBorder="1"/>
    <xf numFmtId="0" fontId="5" fillId="0" borderId="16" xfId="1" applyFont="1" applyBorder="1"/>
    <xf numFmtId="4" fontId="5" fillId="0" borderId="0" xfId="1" applyNumberFormat="1" applyFont="1"/>
    <xf numFmtId="0" fontId="9" fillId="0" borderId="17" xfId="1" applyFont="1" applyBorder="1"/>
    <xf numFmtId="0" fontId="9" fillId="0" borderId="19" xfId="1" applyFont="1" applyBorder="1"/>
    <xf numFmtId="0" fontId="5" fillId="0" borderId="18" xfId="1" applyFont="1" applyBorder="1"/>
    <xf numFmtId="0" fontId="5" fillId="0" borderId="19" xfId="1" applyFont="1" applyBorder="1"/>
    <xf numFmtId="0" fontId="9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9" fillId="0" borderId="0" xfId="1" applyFont="1"/>
    <xf numFmtId="0" fontId="9" fillId="4" borderId="21" xfId="1" applyFont="1" applyFill="1" applyBorder="1"/>
    <xf numFmtId="0" fontId="12" fillId="4" borderId="19" xfId="1" applyFont="1" applyFill="1" applyBorder="1"/>
    <xf numFmtId="2" fontId="9" fillId="6" borderId="1" xfId="1" applyNumberFormat="1" applyFont="1" applyFill="1" applyBorder="1" applyProtection="1">
      <protection locked="0"/>
    </xf>
    <xf numFmtId="0" fontId="9" fillId="4" borderId="22" xfId="1" applyFont="1" applyFill="1" applyBorder="1"/>
    <xf numFmtId="0" fontId="13" fillId="4" borderId="22" xfId="1" applyFont="1" applyFill="1" applyBorder="1"/>
    <xf numFmtId="0" fontId="9" fillId="4" borderId="1" xfId="1" applyFont="1" applyFill="1" applyBorder="1"/>
    <xf numFmtId="4" fontId="9" fillId="4" borderId="1" xfId="1" applyNumberFormat="1" applyFont="1" applyFill="1" applyBorder="1"/>
    <xf numFmtId="0" fontId="12" fillId="4" borderId="20" xfId="1" applyFont="1" applyFill="1" applyBorder="1"/>
    <xf numFmtId="0" fontId="15" fillId="4" borderId="20" xfId="1" applyFont="1" applyFill="1" applyBorder="1"/>
    <xf numFmtId="0" fontId="9" fillId="4" borderId="19" xfId="1" applyFont="1" applyFill="1" applyBorder="1"/>
    <xf numFmtId="0" fontId="6" fillId="0" borderId="0" xfId="1" applyFont="1"/>
    <xf numFmtId="0" fontId="9" fillId="4" borderId="20" xfId="1" applyFont="1" applyFill="1" applyBorder="1"/>
    <xf numFmtId="4" fontId="9" fillId="6" borderId="1" xfId="1" applyNumberFormat="1" applyFont="1" applyFill="1" applyBorder="1" applyProtection="1">
      <protection locked="0"/>
    </xf>
    <xf numFmtId="0" fontId="15" fillId="0" borderId="0" xfId="1" applyFont="1"/>
    <xf numFmtId="2" fontId="9" fillId="2" borderId="1" xfId="1" applyNumberFormat="1" applyFont="1" applyFill="1" applyBorder="1"/>
    <xf numFmtId="2" fontId="9" fillId="4" borderId="21" xfId="1" applyNumberFormat="1" applyFont="1" applyFill="1" applyBorder="1"/>
    <xf numFmtId="2" fontId="14" fillId="4" borderId="21" xfId="1" applyNumberFormat="1" applyFont="1" applyFill="1" applyBorder="1" applyProtection="1">
      <protection locked="0"/>
    </xf>
    <xf numFmtId="0" fontId="17" fillId="5" borderId="30" xfId="1" applyFont="1" applyFill="1" applyBorder="1"/>
    <xf numFmtId="0" fontId="18" fillId="5" borderId="10" xfId="1" applyFont="1" applyFill="1" applyBorder="1"/>
    <xf numFmtId="0" fontId="18" fillId="5" borderId="11" xfId="1" applyFont="1" applyFill="1" applyBorder="1"/>
    <xf numFmtId="4" fontId="2" fillId="0" borderId="0" xfId="1" applyNumberFormat="1"/>
    <xf numFmtId="0" fontId="2" fillId="0" borderId="0" xfId="1"/>
    <xf numFmtId="0" fontId="16" fillId="0" borderId="12" xfId="1" applyFont="1" applyBorder="1"/>
    <xf numFmtId="0" fontId="10" fillId="0" borderId="13" xfId="1" applyFont="1" applyBorder="1"/>
    <xf numFmtId="0" fontId="10" fillId="0" borderId="14" xfId="1" applyFont="1" applyBorder="1"/>
    <xf numFmtId="0" fontId="10" fillId="0" borderId="0" xfId="1" applyFont="1"/>
    <xf numFmtId="4" fontId="10" fillId="0" borderId="0" xfId="1" applyNumberFormat="1" applyFont="1"/>
    <xf numFmtId="0" fontId="16" fillId="0" borderId="20" xfId="1" applyFont="1" applyBorder="1"/>
    <xf numFmtId="0" fontId="16" fillId="0" borderId="13" xfId="1" applyFont="1" applyBorder="1"/>
    <xf numFmtId="0" fontId="16" fillId="0" borderId="13" xfId="1" applyFont="1" applyBorder="1" applyAlignment="1">
      <alignment horizontal="left"/>
    </xf>
    <xf numFmtId="0" fontId="16" fillId="0" borderId="14" xfId="1" applyFont="1" applyBorder="1" applyAlignment="1">
      <alignment horizontal="left"/>
    </xf>
    <xf numFmtId="0" fontId="16" fillId="3" borderId="15" xfId="1" applyFont="1" applyFill="1" applyBorder="1"/>
    <xf numFmtId="0" fontId="19" fillId="0" borderId="0" xfId="1" applyFont="1"/>
    <xf numFmtId="0" fontId="16" fillId="0" borderId="0" xfId="1" applyFont="1"/>
    <xf numFmtId="0" fontId="19" fillId="3" borderId="16" xfId="1" applyFont="1" applyFill="1" applyBorder="1"/>
    <xf numFmtId="3" fontId="2" fillId="0" borderId="0" xfId="1" applyNumberFormat="1"/>
    <xf numFmtId="4" fontId="1" fillId="0" borderId="0" xfId="1" applyNumberFormat="1" applyFont="1" applyProtection="1">
      <protection locked="0"/>
    </xf>
    <xf numFmtId="0" fontId="29" fillId="0" borderId="0" xfId="0" applyFont="1"/>
    <xf numFmtId="4" fontId="6" fillId="3" borderId="0" xfId="0" applyNumberFormat="1" applyFont="1" applyFill="1" applyAlignment="1" applyProtection="1">
      <alignment horizontal="right"/>
      <protection locked="0"/>
    </xf>
    <xf numFmtId="0" fontId="16" fillId="0" borderId="15" xfId="1" applyFont="1" applyBorder="1"/>
    <xf numFmtId="2" fontId="1" fillId="0" borderId="0" xfId="1" applyNumberFormat="1" applyFont="1" applyProtection="1">
      <protection locked="0"/>
    </xf>
    <xf numFmtId="0" fontId="18" fillId="5" borderId="0" xfId="1" applyFont="1" applyFill="1"/>
    <xf numFmtId="0" fontId="16" fillId="0" borderId="0" xfId="1" applyFont="1" applyAlignment="1">
      <alignment horizontal="left"/>
    </xf>
    <xf numFmtId="0" fontId="9" fillId="0" borderId="1" xfId="1" applyFont="1" applyBorder="1" applyAlignment="1">
      <alignment horizontal="center"/>
    </xf>
    <xf numFmtId="4" fontId="9" fillId="8" borderId="1" xfId="1" applyNumberFormat="1" applyFont="1" applyFill="1" applyBorder="1"/>
    <xf numFmtId="4" fontId="9" fillId="6" borderId="1" xfId="1" applyNumberFormat="1" applyFont="1" applyFill="1" applyBorder="1"/>
    <xf numFmtId="4" fontId="9" fillId="9" borderId="1" xfId="1" applyNumberFormat="1" applyFont="1" applyFill="1" applyBorder="1"/>
    <xf numFmtId="49" fontId="5" fillId="0" borderId="32" xfId="0" applyNumberFormat="1" applyFont="1" applyBorder="1" applyProtection="1">
      <protection locked="0"/>
    </xf>
    <xf numFmtId="49" fontId="5" fillId="0" borderId="19" xfId="0" applyNumberFormat="1" applyFont="1" applyBorder="1" applyProtection="1">
      <protection locked="0"/>
    </xf>
    <xf numFmtId="49" fontId="5" fillId="0" borderId="17" xfId="0" applyNumberFormat="1" applyFont="1" applyBorder="1" applyAlignment="1" applyProtection="1">
      <alignment horizontal="left"/>
      <protection locked="0"/>
    </xf>
    <xf numFmtId="49" fontId="5" fillId="0" borderId="19" xfId="0" applyNumberFormat="1" applyFont="1" applyBorder="1" applyAlignment="1" applyProtection="1">
      <alignment horizontal="left"/>
      <protection locked="0"/>
    </xf>
    <xf numFmtId="49" fontId="5" fillId="0" borderId="18" xfId="0" applyNumberFormat="1" applyFont="1" applyBorder="1" applyAlignment="1" applyProtection="1">
      <alignment horizontal="left"/>
      <protection locked="0"/>
    </xf>
    <xf numFmtId="49" fontId="5" fillId="0" borderId="32" xfId="0" applyNumberFormat="1" applyFont="1" applyBorder="1" applyAlignment="1" applyProtection="1">
      <alignment horizontal="left"/>
      <protection locked="0"/>
    </xf>
    <xf numFmtId="49" fontId="5" fillId="0" borderId="33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C1070907-6AD5-4642-86B1-CDDC00922975}"/>
  </cellStyles>
  <dxfs count="23">
    <dxf>
      <fill>
        <patternFill>
          <bgColor theme="0"/>
        </patternFill>
      </fill>
    </dxf>
    <dxf>
      <font>
        <condense val="0"/>
        <extend val="0"/>
        <color indexed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ndense val="0"/>
        <extend val="0"/>
        <color indexed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73FEFF"/>
      <color rgb="FFDBFAFF"/>
      <color rgb="FFD4E9FF"/>
      <color rgb="FF67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27"/>
  <sheetViews>
    <sheetView view="pageBreakPreview" zoomScale="120" zoomScaleNormal="130" zoomScaleSheetLayoutView="120" zoomScalePageLayoutView="130" workbookViewId="0">
      <selection activeCell="L22" sqref="L22"/>
    </sheetView>
  </sheetViews>
  <sheetFormatPr baseColWidth="10" defaultColWidth="8.83203125" defaultRowHeight="16" x14ac:dyDescent="0.25"/>
  <cols>
    <col min="1" max="1" width="8.83203125" style="2"/>
    <col min="2" max="3" width="18" style="2" customWidth="1"/>
    <col min="4" max="5" width="8.83203125" style="2"/>
    <col min="6" max="6" width="23.33203125" style="2" customWidth="1"/>
    <col min="7" max="16384" width="8.83203125" style="2"/>
  </cols>
  <sheetData>
    <row r="1" spans="1:7" ht="39" x14ac:dyDescent="0.55000000000000004">
      <c r="A1" s="51"/>
      <c r="B1" s="52" t="s">
        <v>71</v>
      </c>
      <c r="C1" s="51"/>
      <c r="D1" s="51"/>
      <c r="E1" s="51"/>
      <c r="F1" s="51"/>
      <c r="G1" s="51"/>
    </row>
    <row r="3" spans="1:7" ht="17" x14ac:dyDescent="0.25">
      <c r="B3" s="2" t="s">
        <v>0</v>
      </c>
      <c r="C3" s="3"/>
    </row>
    <row r="4" spans="1:7" ht="17" x14ac:dyDescent="0.25">
      <c r="B4" s="2" t="s">
        <v>1</v>
      </c>
      <c r="C4" s="3"/>
    </row>
    <row r="5" spans="1:7" ht="17" x14ac:dyDescent="0.25">
      <c r="B5" s="2" t="s">
        <v>2</v>
      </c>
      <c r="C5" s="3"/>
    </row>
    <row r="6" spans="1:7" ht="17" x14ac:dyDescent="0.25">
      <c r="B6" s="2" t="s">
        <v>55</v>
      </c>
      <c r="C6" s="3"/>
    </row>
    <row r="8" spans="1:7" ht="21" x14ac:dyDescent="0.3">
      <c r="B8" s="53" t="s">
        <v>3</v>
      </c>
    </row>
    <row r="9" spans="1:7" ht="17" thickBot="1" x14ac:dyDescent="0.3"/>
    <row r="10" spans="1:7" ht="19" x14ac:dyDescent="0.3">
      <c r="B10" s="14" t="s">
        <v>4</v>
      </c>
      <c r="C10" s="11"/>
      <c r="D10" s="11"/>
      <c r="E10" s="11"/>
      <c r="F10" s="12"/>
    </row>
    <row r="11" spans="1:7" ht="19" x14ac:dyDescent="0.3">
      <c r="B11" s="13"/>
      <c r="C11" s="5"/>
      <c r="D11" s="5"/>
      <c r="E11" s="5"/>
      <c r="F11" s="6"/>
    </row>
    <row r="12" spans="1:7" ht="20" customHeight="1" x14ac:dyDescent="0.3">
      <c r="B12" s="4" t="s">
        <v>5</v>
      </c>
      <c r="C12" s="5"/>
      <c r="D12" s="5"/>
      <c r="E12" s="5"/>
      <c r="F12" s="6"/>
    </row>
    <row r="13" spans="1:7" ht="20" customHeight="1" x14ac:dyDescent="0.3">
      <c r="B13" s="4"/>
      <c r="C13" s="5"/>
      <c r="D13" s="5"/>
      <c r="E13" s="5"/>
      <c r="F13" s="6"/>
    </row>
    <row r="14" spans="1:7" ht="20" customHeight="1" x14ac:dyDescent="0.3">
      <c r="B14" s="4" t="s">
        <v>61</v>
      </c>
      <c r="C14" s="5"/>
      <c r="D14" s="5"/>
      <c r="E14" s="5"/>
      <c r="F14" s="6"/>
    </row>
    <row r="15" spans="1:7" ht="20" customHeight="1" x14ac:dyDescent="0.3">
      <c r="B15" s="4" t="s">
        <v>73</v>
      </c>
      <c r="C15" s="5"/>
      <c r="D15" s="5"/>
      <c r="E15" s="5"/>
      <c r="F15" s="6"/>
    </row>
    <row r="16" spans="1:7" ht="20" customHeight="1" thickBot="1" x14ac:dyDescent="0.35">
      <c r="B16" s="4" t="s">
        <v>62</v>
      </c>
      <c r="C16" s="5"/>
      <c r="D16" s="5"/>
      <c r="E16" s="5"/>
      <c r="F16" s="6"/>
    </row>
    <row r="17" spans="2:6" ht="20" customHeight="1" thickBot="1" x14ac:dyDescent="0.3">
      <c r="B17" s="54" t="s">
        <v>63</v>
      </c>
      <c r="C17" s="1" t="s">
        <v>64</v>
      </c>
      <c r="D17" s="5"/>
      <c r="E17" s="5"/>
      <c r="F17" s="6"/>
    </row>
    <row r="18" spans="2:6" ht="20" customHeight="1" x14ac:dyDescent="0.3">
      <c r="B18" s="4"/>
      <c r="C18" s="5"/>
      <c r="D18" s="5"/>
      <c r="E18" s="5"/>
      <c r="F18" s="6"/>
    </row>
    <row r="19" spans="2:6" ht="20" customHeight="1" x14ac:dyDescent="0.3">
      <c r="B19" s="4" t="s">
        <v>6</v>
      </c>
      <c r="C19" s="5"/>
      <c r="D19" s="5"/>
      <c r="E19" s="5"/>
      <c r="F19" s="6"/>
    </row>
    <row r="20" spans="2:6" ht="20" customHeight="1" x14ac:dyDescent="0.3">
      <c r="B20" s="4" t="s">
        <v>7</v>
      </c>
      <c r="C20" s="5"/>
      <c r="D20" s="5"/>
      <c r="E20" s="5"/>
      <c r="F20" s="6"/>
    </row>
    <row r="21" spans="2:6" ht="20" customHeight="1" x14ac:dyDescent="0.3">
      <c r="B21" s="4" t="s">
        <v>8</v>
      </c>
      <c r="C21" s="5"/>
      <c r="D21" s="5"/>
      <c r="E21" s="5"/>
      <c r="F21" s="6"/>
    </row>
    <row r="22" spans="2:6" ht="20" customHeight="1" x14ac:dyDescent="0.3">
      <c r="B22" s="4" t="s">
        <v>9</v>
      </c>
      <c r="C22" s="5"/>
      <c r="D22" s="5"/>
      <c r="E22" s="5"/>
      <c r="F22" s="6"/>
    </row>
    <row r="23" spans="2:6" ht="20" customHeight="1" x14ac:dyDescent="0.3">
      <c r="B23" s="4" t="s">
        <v>10</v>
      </c>
      <c r="C23" s="5"/>
      <c r="D23" s="5"/>
      <c r="E23" s="5"/>
      <c r="F23" s="6"/>
    </row>
    <row r="24" spans="2:6" x14ac:dyDescent="0.25">
      <c r="B24" s="7"/>
      <c r="C24" s="5"/>
      <c r="D24" s="5"/>
      <c r="E24" s="5"/>
      <c r="F24" s="6"/>
    </row>
    <row r="25" spans="2:6" ht="19" x14ac:dyDescent="0.3">
      <c r="B25" s="4" t="s">
        <v>11</v>
      </c>
      <c r="C25" s="5"/>
      <c r="D25" s="5"/>
      <c r="E25" s="5"/>
      <c r="F25" s="6"/>
    </row>
    <row r="26" spans="2:6" ht="19" x14ac:dyDescent="0.3">
      <c r="B26" s="4" t="s">
        <v>12</v>
      </c>
      <c r="C26" s="5"/>
      <c r="D26" s="5"/>
      <c r="E26" s="5"/>
      <c r="F26" s="6"/>
    </row>
    <row r="27" spans="2:6" ht="17" thickBot="1" x14ac:dyDescent="0.3">
      <c r="B27" s="8"/>
      <c r="C27" s="9"/>
      <c r="D27" s="9"/>
      <c r="E27" s="9"/>
      <c r="F27" s="10"/>
    </row>
  </sheetData>
  <phoneticPr fontId="0" type="noConversion"/>
  <pageMargins left="0.75" right="0.75" top="1" bottom="1" header="0" footer="0"/>
  <pageSetup paperSize="9" scale="78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D02A2-DBF2-A045-B0AF-96974BCA561E}">
  <sheetPr codeName="Ark6"/>
  <dimension ref="A1:AH78"/>
  <sheetViews>
    <sheetView view="pageBreakPreview" zoomScale="110" zoomScaleNormal="140" zoomScaleSheetLayoutView="110" zoomScalePageLayoutView="140" workbookViewId="0">
      <selection activeCell="I40" sqref="I40"/>
    </sheetView>
  </sheetViews>
  <sheetFormatPr baseColWidth="10" defaultColWidth="8.83203125" defaultRowHeight="14" outlineLevelCol="1" x14ac:dyDescent="0.15"/>
  <cols>
    <col min="1" max="1" width="18.6640625" style="202" customWidth="1"/>
    <col min="2" max="2" width="11.33203125" style="202" customWidth="1"/>
    <col min="3" max="3" width="12.6640625" style="202" customWidth="1"/>
    <col min="4" max="4" width="6.1640625" style="202" hidden="1" customWidth="1"/>
    <col min="5" max="5" width="8.33203125" style="217" customWidth="1"/>
    <col min="6" max="6" width="2.33203125" style="202" customWidth="1"/>
    <col min="7" max="8" width="6.83203125" style="202" customWidth="1"/>
    <col min="9" max="9" width="17" style="202" customWidth="1"/>
    <col min="10" max="10" width="13.1640625" style="218" customWidth="1"/>
    <col min="11" max="11" width="19" style="218" customWidth="1"/>
    <col min="12" max="12" width="14.83203125" style="218" customWidth="1"/>
    <col min="13" max="13" width="12" style="202" hidden="1" customWidth="1" outlineLevel="1"/>
    <col min="14" max="21" width="8.83203125" style="202" hidden="1" customWidth="1" outlineLevel="1"/>
    <col min="22" max="22" width="8.83203125" style="202" hidden="1" customWidth="1" collapsed="1"/>
    <col min="23" max="34" width="8.83203125" style="202" hidden="1" customWidth="1"/>
    <col min="35" max="35" width="0" style="202" hidden="1" customWidth="1"/>
    <col min="36" max="16384" width="8.83203125" style="202"/>
  </cols>
  <sheetData>
    <row r="1" spans="1:33" s="174" customFormat="1" ht="19.5" customHeight="1" thickBot="1" x14ac:dyDescent="0.3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33" ht="21.75" customHeight="1" thickBot="1" x14ac:dyDescent="0.3">
      <c r="A2" s="199" t="s">
        <v>57</v>
      </c>
      <c r="B2" s="200"/>
      <c r="C2" s="200"/>
      <c r="D2" s="200"/>
      <c r="E2" s="200"/>
      <c r="F2" s="200"/>
      <c r="G2" s="200"/>
      <c r="H2" s="200"/>
      <c r="I2" s="200"/>
      <c r="J2" s="201"/>
      <c r="K2" s="223"/>
      <c r="L2" s="223"/>
      <c r="M2" s="223"/>
    </row>
    <row r="3" spans="1:33" ht="20" customHeight="1" x14ac:dyDescent="0.15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33" ht="20" customHeight="1" x14ac:dyDescent="0.1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33" ht="20" customHeight="1" x14ac:dyDescent="0.3">
      <c r="A5" s="169" t="s">
        <v>13</v>
      </c>
      <c r="B5" s="170"/>
      <c r="C5" s="171"/>
      <c r="D5" s="207"/>
      <c r="E5" s="207"/>
      <c r="F5" s="208"/>
      <c r="G5" s="204" t="s">
        <v>14</v>
      </c>
      <c r="H5" s="205"/>
      <c r="I5" s="205"/>
      <c r="J5" s="206"/>
      <c r="K5" s="207"/>
      <c r="L5" s="207"/>
    </row>
    <row r="6" spans="1:33" ht="20" customHeight="1" x14ac:dyDescent="0.3">
      <c r="A6" s="172">
        <f>'Generelle oplysninger'!$C$3</f>
        <v>0</v>
      </c>
      <c r="B6" s="168"/>
      <c r="C6" s="173"/>
      <c r="D6" s="168"/>
      <c r="E6" s="168"/>
      <c r="F6" s="192"/>
      <c r="G6" s="172" t="s">
        <v>93</v>
      </c>
      <c r="H6" s="168"/>
      <c r="I6" s="168"/>
      <c r="J6" s="173"/>
      <c r="K6" s="168"/>
      <c r="L6" s="168"/>
      <c r="AA6" s="203">
        <v>10</v>
      </c>
      <c r="AB6" s="202" t="str">
        <f>+G6</f>
        <v>1 - Renseanlæg Lynetten</v>
      </c>
    </row>
    <row r="7" spans="1:33" ht="20" customHeight="1" x14ac:dyDescent="0.3">
      <c r="A7" s="172">
        <f>'Generelle oplysninger'!$C$4</f>
        <v>0</v>
      </c>
      <c r="B7" s="168"/>
      <c r="C7" s="173"/>
      <c r="D7" s="168"/>
      <c r="E7" s="168"/>
      <c r="F7" s="192"/>
      <c r="G7" s="172"/>
      <c r="H7" s="168"/>
      <c r="I7" s="168"/>
      <c r="J7" s="173"/>
      <c r="K7" s="168"/>
      <c r="L7" s="168"/>
      <c r="AA7" s="203"/>
    </row>
    <row r="8" spans="1:33" ht="20" customHeight="1" x14ac:dyDescent="0.3">
      <c r="A8" s="172">
        <f>'Generelle oplysninger'!$C$5</f>
        <v>0</v>
      </c>
      <c r="B8" s="168"/>
      <c r="C8" s="173"/>
      <c r="D8" s="168"/>
      <c r="E8" s="168"/>
      <c r="F8" s="192"/>
      <c r="G8" s="172"/>
      <c r="H8" s="168"/>
      <c r="I8" s="168"/>
      <c r="J8" s="173"/>
      <c r="K8" s="168"/>
      <c r="L8" s="168"/>
      <c r="AA8" s="203"/>
    </row>
    <row r="9" spans="1:33" ht="20" customHeight="1" x14ac:dyDescent="0.3">
      <c r="A9" s="175" t="s">
        <v>55</v>
      </c>
      <c r="B9" s="176">
        <f>'Generelle oplysninger'!$C$6</f>
        <v>0</v>
      </c>
      <c r="C9" s="177"/>
      <c r="D9" s="168"/>
      <c r="E9" s="168"/>
      <c r="F9" s="192"/>
      <c r="G9" s="175"/>
      <c r="H9" s="178"/>
      <c r="I9" s="178"/>
      <c r="J9" s="177"/>
      <c r="K9" s="168"/>
      <c r="L9" s="168"/>
      <c r="AA9" s="203"/>
    </row>
    <row r="10" spans="1:33" ht="20" customHeight="1" x14ac:dyDescent="0.3">
      <c r="A10" s="179"/>
      <c r="B10" s="180"/>
      <c r="C10" s="180"/>
      <c r="D10" s="168"/>
      <c r="E10" s="168"/>
      <c r="F10" s="192"/>
      <c r="G10" s="181"/>
      <c r="H10" s="168"/>
      <c r="I10" s="168"/>
      <c r="J10" s="168"/>
      <c r="K10" s="168"/>
      <c r="L10" s="168"/>
      <c r="AA10" s="203"/>
    </row>
    <row r="11" spans="1:33" ht="20" customHeight="1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AA11" s="203"/>
    </row>
    <row r="12" spans="1:33" ht="20" customHeight="1" x14ac:dyDescent="0.2">
      <c r="A12" s="204" t="s">
        <v>15</v>
      </c>
      <c r="B12" s="209"/>
      <c r="C12" s="210"/>
      <c r="D12" s="210"/>
      <c r="E12" s="210"/>
      <c r="F12" s="210"/>
      <c r="G12" s="210"/>
      <c r="H12" s="210"/>
      <c r="I12" s="211" t="s">
        <v>16</v>
      </c>
      <c r="J12" s="212"/>
      <c r="K12" s="224"/>
      <c r="L12" s="224"/>
    </row>
    <row r="13" spans="1:33" ht="20" customHeight="1" x14ac:dyDescent="0.25">
      <c r="A13" s="182" t="s">
        <v>17</v>
      </c>
      <c r="B13" s="183"/>
      <c r="C13" s="184"/>
      <c r="D13" s="196"/>
      <c r="E13" s="197" t="s">
        <v>18</v>
      </c>
      <c r="F13" s="185"/>
      <c r="G13" s="186">
        <v>253</v>
      </c>
      <c r="H13" s="187" t="s">
        <v>19</v>
      </c>
      <c r="I13" s="188">
        <f>SUM(G13*C13)</f>
        <v>0</v>
      </c>
      <c r="J13" s="187" t="s">
        <v>20</v>
      </c>
      <c r="K13" s="172"/>
      <c r="L13" s="181"/>
      <c r="M13" s="222">
        <f>I13</f>
        <v>0</v>
      </c>
      <c r="AA13" s="203">
        <v>2</v>
      </c>
      <c r="AB13" s="202">
        <f>+M13</f>
        <v>0</v>
      </c>
      <c r="AE13" s="202">
        <f>AB13</f>
        <v>0</v>
      </c>
    </row>
    <row r="14" spans="1:33" ht="20" customHeight="1" x14ac:dyDescent="0.25">
      <c r="A14" s="182" t="s">
        <v>21</v>
      </c>
      <c r="B14" s="189"/>
      <c r="C14" s="184"/>
      <c r="D14" s="196"/>
      <c r="E14" s="198" t="s">
        <v>22</v>
      </c>
      <c r="F14" s="185"/>
      <c r="G14" s="186">
        <v>12</v>
      </c>
      <c r="H14" s="187" t="s">
        <v>23</v>
      </c>
      <c r="I14" s="188">
        <f>SUM(C14*G14)</f>
        <v>0</v>
      </c>
      <c r="J14" s="187" t="s">
        <v>20</v>
      </c>
      <c r="K14" s="172"/>
      <c r="L14" s="181"/>
      <c r="M14" s="222">
        <f>I14</f>
        <v>0</v>
      </c>
      <c r="AA14" s="203">
        <v>3</v>
      </c>
      <c r="AB14" s="202">
        <f>+M14</f>
        <v>0</v>
      </c>
      <c r="AF14" s="202">
        <f>AB14</f>
        <v>0</v>
      </c>
    </row>
    <row r="15" spans="1:33" ht="20" customHeight="1" x14ac:dyDescent="0.25">
      <c r="A15" s="182" t="s">
        <v>60</v>
      </c>
      <c r="B15" s="189"/>
      <c r="C15" s="184"/>
      <c r="D15" s="196"/>
      <c r="E15" s="197" t="s">
        <v>18</v>
      </c>
      <c r="F15" s="185"/>
      <c r="G15" s="186">
        <v>253</v>
      </c>
      <c r="H15" s="187" t="s">
        <v>19</v>
      </c>
      <c r="I15" s="188">
        <f>SUM(G15*C15)</f>
        <v>0</v>
      </c>
      <c r="J15" s="187" t="s">
        <v>20</v>
      </c>
      <c r="K15" s="172"/>
      <c r="L15" s="181"/>
      <c r="M15" s="222">
        <f>I15</f>
        <v>0</v>
      </c>
      <c r="AA15" s="203">
        <v>4</v>
      </c>
      <c r="AB15" s="202">
        <f>+M15</f>
        <v>0</v>
      </c>
      <c r="AG15" s="202">
        <f>AB15</f>
        <v>0</v>
      </c>
    </row>
    <row r="16" spans="1:33" ht="20" customHeight="1" x14ac:dyDescent="0.25">
      <c r="A16" s="182" t="s">
        <v>24</v>
      </c>
      <c r="B16" s="190"/>
      <c r="C16" s="191"/>
      <c r="D16" s="191"/>
      <c r="E16" s="191"/>
      <c r="F16" s="191"/>
      <c r="G16" s="191"/>
      <c r="H16" s="191"/>
      <c r="I16" s="188">
        <f>SUM(I13:I15)</f>
        <v>0</v>
      </c>
      <c r="J16" s="187" t="s">
        <v>25</v>
      </c>
      <c r="K16" s="172"/>
      <c r="L16" s="181"/>
      <c r="M16" s="222">
        <f>I16</f>
        <v>0</v>
      </c>
      <c r="AA16" s="203"/>
    </row>
    <row r="17" spans="1:34" ht="20" customHeight="1" x14ac:dyDescent="0.2">
      <c r="A17" s="213" t="s">
        <v>59</v>
      </c>
      <c r="B17" s="214"/>
      <c r="C17" s="214"/>
      <c r="D17" s="214"/>
      <c r="E17" s="214"/>
      <c r="F17" s="214"/>
      <c r="G17" s="214"/>
      <c r="H17" s="214"/>
      <c r="I17" s="215"/>
      <c r="J17" s="216"/>
      <c r="K17" s="214"/>
      <c r="L17" s="214"/>
      <c r="M17" s="222"/>
    </row>
    <row r="18" spans="1:34" ht="20" customHeight="1" x14ac:dyDescent="0.25">
      <c r="A18" s="182" t="s">
        <v>92</v>
      </c>
      <c r="B18" s="190"/>
      <c r="C18" s="193"/>
      <c r="D18" s="193"/>
      <c r="E18" s="193"/>
      <c r="F18" s="193"/>
      <c r="G18" s="185"/>
      <c r="H18" s="187" t="s">
        <v>26</v>
      </c>
      <c r="I18" s="194"/>
      <c r="J18" s="187" t="s">
        <v>25</v>
      </c>
      <c r="K18" s="172"/>
      <c r="L18" s="181"/>
      <c r="M18" s="222">
        <f>I18</f>
        <v>0</v>
      </c>
      <c r="AA18" s="203">
        <v>1</v>
      </c>
      <c r="AB18" s="202">
        <f>+M18</f>
        <v>0</v>
      </c>
      <c r="AH18" s="202">
        <f>AB18</f>
        <v>0</v>
      </c>
    </row>
    <row r="19" spans="1:34" s="203" customFormat="1" ht="20.25" customHeight="1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222"/>
    </row>
    <row r="20" spans="1:34" s="203" customFormat="1" ht="20" customHeight="1" x14ac:dyDescent="0.25">
      <c r="A20" s="221" t="s">
        <v>83</v>
      </c>
      <c r="H20" s="168"/>
      <c r="I20" s="187" t="s">
        <v>85</v>
      </c>
      <c r="J20" s="168"/>
      <c r="K20" s="187" t="s">
        <v>86</v>
      </c>
      <c r="L20" s="187" t="s">
        <v>84</v>
      </c>
      <c r="M20" s="222"/>
    </row>
    <row r="21" spans="1:34" ht="20" customHeight="1" x14ac:dyDescent="0.25">
      <c r="A21" s="182" t="s">
        <v>88</v>
      </c>
      <c r="B21" s="190"/>
      <c r="C21" s="193"/>
      <c r="D21" s="193"/>
      <c r="E21" s="193"/>
      <c r="F21" s="193"/>
      <c r="G21" s="185"/>
      <c r="H21" s="187" t="s">
        <v>26</v>
      </c>
      <c r="I21" s="226">
        <f>K21*L21</f>
        <v>0</v>
      </c>
      <c r="J21" s="187" t="s">
        <v>25</v>
      </c>
      <c r="K21" s="194"/>
      <c r="L21" s="225">
        <v>4</v>
      </c>
      <c r="M21" s="222">
        <f>I21</f>
        <v>0</v>
      </c>
      <c r="AA21" s="203"/>
    </row>
    <row r="22" spans="1:34" ht="20" customHeight="1" x14ac:dyDescent="0.25">
      <c r="A22" s="182" t="s">
        <v>89</v>
      </c>
      <c r="B22" s="190"/>
      <c r="C22" s="193"/>
      <c r="D22" s="193"/>
      <c r="E22" s="193"/>
      <c r="F22" s="193"/>
      <c r="G22" s="185"/>
      <c r="H22" s="187" t="s">
        <v>26</v>
      </c>
      <c r="I22" s="227">
        <f>K22*L22</f>
        <v>0</v>
      </c>
      <c r="J22" s="187" t="s">
        <v>25</v>
      </c>
      <c r="K22" s="194"/>
      <c r="L22" s="225">
        <v>2</v>
      </c>
      <c r="M22" s="222">
        <f>I22</f>
        <v>0</v>
      </c>
      <c r="AA22" s="203"/>
    </row>
    <row r="23" spans="1:34" x14ac:dyDescent="0.15">
      <c r="K23" s="202"/>
    </row>
    <row r="24" spans="1:34" ht="20" customHeight="1" x14ac:dyDescent="0.25">
      <c r="A24" s="182" t="s">
        <v>87</v>
      </c>
      <c r="B24" s="190"/>
      <c r="C24" s="193"/>
      <c r="D24" s="193"/>
      <c r="E24" s="193"/>
      <c r="F24" s="193"/>
      <c r="G24" s="185"/>
      <c r="H24" s="187" t="s">
        <v>26</v>
      </c>
      <c r="I24" s="227">
        <f>SUM(I21:I22)</f>
        <v>0</v>
      </c>
      <c r="J24" s="187" t="s">
        <v>25</v>
      </c>
      <c r="K24" s="202"/>
      <c r="L24" s="181"/>
      <c r="M24" s="222">
        <f>I24</f>
        <v>0</v>
      </c>
      <c r="AA24" s="203">
        <v>1</v>
      </c>
      <c r="AB24" s="202">
        <f>+M24</f>
        <v>0</v>
      </c>
      <c r="AH24" s="202">
        <f>AB24</f>
        <v>0</v>
      </c>
    </row>
    <row r="26" spans="1:34" ht="17" x14ac:dyDescent="0.25">
      <c r="A26" s="195" t="s">
        <v>30</v>
      </c>
      <c r="B26" s="168"/>
      <c r="C26" s="168"/>
      <c r="D26" s="168"/>
      <c r="E26" s="168"/>
      <c r="F26" s="168"/>
      <c r="G26" s="168"/>
    </row>
    <row r="27" spans="1:34" ht="15" thickBot="1" x14ac:dyDescent="0.2"/>
    <row r="28" spans="1:34" ht="21.75" customHeight="1" thickBot="1" x14ac:dyDescent="0.3">
      <c r="A28" s="199" t="s">
        <v>57</v>
      </c>
      <c r="B28" s="200"/>
      <c r="C28" s="200"/>
      <c r="D28" s="200"/>
      <c r="E28" s="200"/>
      <c r="F28" s="200"/>
      <c r="G28" s="200"/>
      <c r="H28" s="200"/>
      <c r="I28" s="200"/>
      <c r="J28" s="201"/>
      <c r="K28" s="223"/>
      <c r="L28" s="223"/>
      <c r="M28" s="223"/>
    </row>
    <row r="29" spans="1:34" ht="20" customHeight="1" x14ac:dyDescent="0.15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0" spans="1:34" ht="20" customHeight="1" x14ac:dyDescent="0.15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</row>
    <row r="31" spans="1:34" ht="20" customHeight="1" x14ac:dyDescent="0.3">
      <c r="A31" s="169" t="s">
        <v>13</v>
      </c>
      <c r="B31" s="170"/>
      <c r="C31" s="171"/>
      <c r="D31" s="207"/>
      <c r="E31" s="207"/>
      <c r="F31" s="208"/>
      <c r="G31" s="204" t="s">
        <v>14</v>
      </c>
      <c r="H31" s="205"/>
      <c r="I31" s="205"/>
      <c r="J31" s="206"/>
      <c r="K31" s="207"/>
      <c r="L31" s="207"/>
    </row>
    <row r="32" spans="1:34" ht="20" customHeight="1" x14ac:dyDescent="0.3">
      <c r="A32" s="172">
        <f>'Generelle oplysninger'!$C$3</f>
        <v>0</v>
      </c>
      <c r="B32" s="168"/>
      <c r="C32" s="173"/>
      <c r="D32" s="168"/>
      <c r="E32" s="168"/>
      <c r="F32" s="192"/>
      <c r="G32" s="172" t="s">
        <v>94</v>
      </c>
      <c r="H32" s="168"/>
      <c r="I32" s="168"/>
      <c r="J32" s="173"/>
      <c r="K32" s="168"/>
      <c r="L32" s="168"/>
      <c r="AA32" s="203">
        <v>10</v>
      </c>
      <c r="AB32" s="202" t="str">
        <f>+G32</f>
        <v>Renseanlæg Avedøre</v>
      </c>
    </row>
    <row r="33" spans="1:34" ht="20" customHeight="1" x14ac:dyDescent="0.3">
      <c r="A33" s="172">
        <f>'Generelle oplysninger'!$C$4</f>
        <v>0</v>
      </c>
      <c r="B33" s="168"/>
      <c r="C33" s="173"/>
      <c r="D33" s="168"/>
      <c r="E33" s="168"/>
      <c r="F33" s="192"/>
      <c r="G33" s="172"/>
      <c r="H33" s="168"/>
      <c r="I33" s="168"/>
      <c r="J33" s="173"/>
      <c r="K33" s="168"/>
      <c r="L33" s="168"/>
      <c r="AA33" s="203"/>
    </row>
    <row r="34" spans="1:34" ht="20" customHeight="1" x14ac:dyDescent="0.3">
      <c r="A34" s="172">
        <f>'Generelle oplysninger'!$C$5</f>
        <v>0</v>
      </c>
      <c r="B34" s="168"/>
      <c r="C34" s="173"/>
      <c r="D34" s="168"/>
      <c r="E34" s="168"/>
      <c r="F34" s="192"/>
      <c r="G34" s="172"/>
      <c r="H34" s="168"/>
      <c r="I34" s="168"/>
      <c r="J34" s="173"/>
      <c r="K34" s="168"/>
      <c r="L34" s="168"/>
      <c r="AA34" s="203"/>
    </row>
    <row r="35" spans="1:34" ht="20" customHeight="1" x14ac:dyDescent="0.3">
      <c r="A35" s="175" t="s">
        <v>55</v>
      </c>
      <c r="B35" s="176">
        <f>'Generelle oplysninger'!$C$6</f>
        <v>0</v>
      </c>
      <c r="C35" s="177"/>
      <c r="D35" s="168"/>
      <c r="E35" s="168"/>
      <c r="F35" s="192"/>
      <c r="G35" s="175"/>
      <c r="H35" s="178"/>
      <c r="I35" s="178"/>
      <c r="J35" s="177"/>
      <c r="K35" s="168"/>
      <c r="L35" s="168"/>
      <c r="AA35" s="203"/>
    </row>
    <row r="36" spans="1:34" ht="20" customHeight="1" x14ac:dyDescent="0.3">
      <c r="A36" s="179"/>
      <c r="B36" s="180"/>
      <c r="C36" s="180"/>
      <c r="D36" s="168"/>
      <c r="E36" s="168"/>
      <c r="F36" s="192"/>
      <c r="G36" s="181"/>
      <c r="H36" s="168"/>
      <c r="I36" s="168"/>
      <c r="J36" s="168"/>
      <c r="K36" s="168"/>
      <c r="L36" s="168"/>
      <c r="AA36" s="203"/>
    </row>
    <row r="37" spans="1:34" ht="20" customHeight="1" x14ac:dyDescent="0.2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AA37" s="203"/>
    </row>
    <row r="38" spans="1:34" ht="20" customHeight="1" x14ac:dyDescent="0.2">
      <c r="A38" s="204" t="s">
        <v>15</v>
      </c>
      <c r="B38" s="209"/>
      <c r="C38" s="210"/>
      <c r="D38" s="210"/>
      <c r="E38" s="210"/>
      <c r="F38" s="210"/>
      <c r="G38" s="210"/>
      <c r="H38" s="210"/>
      <c r="I38" s="211" t="s">
        <v>16</v>
      </c>
      <c r="J38" s="212"/>
      <c r="K38" s="224"/>
      <c r="L38" s="224"/>
    </row>
    <row r="39" spans="1:34" ht="20" customHeight="1" x14ac:dyDescent="0.25">
      <c r="A39" s="182" t="s">
        <v>17</v>
      </c>
      <c r="B39" s="183"/>
      <c r="C39" s="184"/>
      <c r="D39" s="196"/>
      <c r="E39" s="197" t="s">
        <v>18</v>
      </c>
      <c r="F39" s="185"/>
      <c r="G39" s="186">
        <v>256</v>
      </c>
      <c r="H39" s="187" t="s">
        <v>19</v>
      </c>
      <c r="I39" s="188">
        <f>SUM(G39*C39)</f>
        <v>0</v>
      </c>
      <c r="J39" s="187" t="s">
        <v>20</v>
      </c>
      <c r="K39" s="172"/>
      <c r="L39" s="181"/>
      <c r="M39" s="222">
        <f>I39</f>
        <v>0</v>
      </c>
      <c r="AA39" s="203">
        <v>2</v>
      </c>
      <c r="AB39" s="202">
        <f>+M39</f>
        <v>0</v>
      </c>
      <c r="AE39" s="202">
        <f>AB39</f>
        <v>0</v>
      </c>
    </row>
    <row r="40" spans="1:34" ht="20" customHeight="1" x14ac:dyDescent="0.25">
      <c r="A40" s="182" t="s">
        <v>21</v>
      </c>
      <c r="B40" s="189"/>
      <c r="C40" s="184"/>
      <c r="D40" s="196"/>
      <c r="E40" s="198" t="s">
        <v>22</v>
      </c>
      <c r="F40" s="185"/>
      <c r="G40" s="186">
        <v>12</v>
      </c>
      <c r="H40" s="187" t="s">
        <v>23</v>
      </c>
      <c r="I40" s="188">
        <f>SUM(C40*G40)</f>
        <v>0</v>
      </c>
      <c r="J40" s="187" t="s">
        <v>20</v>
      </c>
      <c r="K40" s="172"/>
      <c r="L40" s="181"/>
      <c r="M40" s="222">
        <f>I40</f>
        <v>0</v>
      </c>
      <c r="AA40" s="203">
        <v>3</v>
      </c>
      <c r="AB40" s="202">
        <f>+M40</f>
        <v>0</v>
      </c>
      <c r="AF40" s="202">
        <f>AB40</f>
        <v>0</v>
      </c>
    </row>
    <row r="41" spans="1:34" ht="20" customHeight="1" x14ac:dyDescent="0.25">
      <c r="A41" s="182" t="s">
        <v>60</v>
      </c>
      <c r="B41" s="189"/>
      <c r="C41" s="184"/>
      <c r="D41" s="196"/>
      <c r="E41" s="197" t="s">
        <v>18</v>
      </c>
      <c r="F41" s="185"/>
      <c r="G41" s="186">
        <v>256</v>
      </c>
      <c r="H41" s="187" t="s">
        <v>19</v>
      </c>
      <c r="I41" s="188">
        <f>SUM(G41*C41)</f>
        <v>0</v>
      </c>
      <c r="J41" s="187" t="s">
        <v>20</v>
      </c>
      <c r="K41" s="172"/>
      <c r="L41" s="181"/>
      <c r="M41" s="222">
        <f>I41</f>
        <v>0</v>
      </c>
      <c r="AA41" s="203">
        <v>4</v>
      </c>
      <c r="AB41" s="202">
        <f>+M41</f>
        <v>0</v>
      </c>
      <c r="AG41" s="202">
        <f>AB41</f>
        <v>0</v>
      </c>
    </row>
    <row r="42" spans="1:34" ht="20" customHeight="1" x14ac:dyDescent="0.25">
      <c r="A42" s="182" t="s">
        <v>24</v>
      </c>
      <c r="B42" s="190"/>
      <c r="C42" s="191"/>
      <c r="D42" s="191"/>
      <c r="E42" s="191"/>
      <c r="F42" s="191"/>
      <c r="G42" s="191"/>
      <c r="H42" s="191"/>
      <c r="I42" s="188">
        <f>SUM(I39:I41)</f>
        <v>0</v>
      </c>
      <c r="J42" s="187" t="s">
        <v>25</v>
      </c>
      <c r="K42" s="172"/>
      <c r="L42" s="181"/>
      <c r="M42" s="222">
        <f>I42</f>
        <v>0</v>
      </c>
      <c r="AA42" s="203"/>
    </row>
    <row r="43" spans="1:34" ht="20" customHeight="1" x14ac:dyDescent="0.2">
      <c r="A43" s="213" t="s">
        <v>59</v>
      </c>
      <c r="B43" s="214"/>
      <c r="C43" s="214"/>
      <c r="D43" s="214"/>
      <c r="E43" s="214"/>
      <c r="F43" s="214"/>
      <c r="G43" s="214"/>
      <c r="H43" s="214"/>
      <c r="I43" s="215"/>
      <c r="J43" s="216"/>
      <c r="K43" s="214"/>
      <c r="L43" s="214"/>
      <c r="M43" s="222"/>
    </row>
    <row r="44" spans="1:34" ht="20" customHeight="1" x14ac:dyDescent="0.25">
      <c r="A44" s="182" t="s">
        <v>92</v>
      </c>
      <c r="B44" s="190"/>
      <c r="C44" s="193"/>
      <c r="D44" s="193"/>
      <c r="E44" s="193"/>
      <c r="F44" s="193"/>
      <c r="G44" s="185"/>
      <c r="H44" s="187" t="s">
        <v>26</v>
      </c>
      <c r="I44" s="194"/>
      <c r="J44" s="187" t="s">
        <v>25</v>
      </c>
      <c r="K44" s="172"/>
      <c r="L44" s="181"/>
      <c r="M44" s="222">
        <f>I44</f>
        <v>0</v>
      </c>
      <c r="AA44" s="203">
        <v>1</v>
      </c>
      <c r="AB44" s="202">
        <f>+M44</f>
        <v>0</v>
      </c>
      <c r="AH44" s="202">
        <f>AB44</f>
        <v>0</v>
      </c>
    </row>
    <row r="45" spans="1:34" s="203" customFormat="1" ht="20.25" customHeight="1" x14ac:dyDescent="0.25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222"/>
    </row>
    <row r="46" spans="1:34" s="203" customFormat="1" ht="20" customHeight="1" x14ac:dyDescent="0.25">
      <c r="A46" s="221" t="s">
        <v>83</v>
      </c>
      <c r="H46" s="168"/>
      <c r="I46" s="187" t="s">
        <v>85</v>
      </c>
      <c r="J46" s="168"/>
      <c r="K46" s="187" t="s">
        <v>86</v>
      </c>
      <c r="L46" s="187" t="s">
        <v>84</v>
      </c>
      <c r="M46" s="222"/>
    </row>
    <row r="47" spans="1:34" ht="20" customHeight="1" x14ac:dyDescent="0.25">
      <c r="A47" s="182" t="s">
        <v>88</v>
      </c>
      <c r="B47" s="190"/>
      <c r="C47" s="193"/>
      <c r="D47" s="193"/>
      <c r="E47" s="193"/>
      <c r="F47" s="193"/>
      <c r="G47" s="185"/>
      <c r="H47" s="187" t="s">
        <v>26</v>
      </c>
      <c r="I47" s="227">
        <f>K47*L47</f>
        <v>0</v>
      </c>
      <c r="J47" s="187" t="s">
        <v>25</v>
      </c>
      <c r="K47" s="194"/>
      <c r="L47" s="225">
        <v>4</v>
      </c>
      <c r="M47" s="222">
        <f>I47</f>
        <v>0</v>
      </c>
      <c r="AA47" s="203"/>
    </row>
    <row r="48" spans="1:34" ht="20" customHeight="1" x14ac:dyDescent="0.25">
      <c r="A48" s="182" t="s">
        <v>89</v>
      </c>
      <c r="B48" s="190"/>
      <c r="C48" s="193"/>
      <c r="D48" s="193"/>
      <c r="E48" s="193"/>
      <c r="F48" s="193"/>
      <c r="G48" s="185"/>
      <c r="H48" s="187" t="s">
        <v>26</v>
      </c>
      <c r="I48" s="227">
        <f>K48*L48</f>
        <v>0</v>
      </c>
      <c r="J48" s="187" t="s">
        <v>25</v>
      </c>
      <c r="K48" s="194"/>
      <c r="L48" s="225">
        <v>2</v>
      </c>
      <c r="M48" s="222">
        <f>I48</f>
        <v>0</v>
      </c>
      <c r="AA48" s="203"/>
    </row>
    <row r="49" spans="1:34" x14ac:dyDescent="0.15">
      <c r="K49" s="202"/>
    </row>
    <row r="50" spans="1:34" ht="20" customHeight="1" x14ac:dyDescent="0.25">
      <c r="A50" s="182" t="s">
        <v>87</v>
      </c>
      <c r="B50" s="190"/>
      <c r="C50" s="193"/>
      <c r="D50" s="193"/>
      <c r="E50" s="193"/>
      <c r="F50" s="193"/>
      <c r="G50" s="185"/>
      <c r="H50" s="187" t="s">
        <v>26</v>
      </c>
      <c r="I50" s="227">
        <f>SUM(I47:I48)</f>
        <v>0</v>
      </c>
      <c r="J50" s="187" t="s">
        <v>25</v>
      </c>
      <c r="K50" s="202"/>
      <c r="L50" s="181"/>
      <c r="M50" s="222">
        <f>I50</f>
        <v>0</v>
      </c>
      <c r="AA50" s="203">
        <v>1</v>
      </c>
      <c r="AB50" s="202">
        <f>+M50</f>
        <v>0</v>
      </c>
      <c r="AH50" s="202">
        <f>AB50</f>
        <v>0</v>
      </c>
    </row>
    <row r="51" spans="1:34" x14ac:dyDescent="0.15">
      <c r="K51" s="202"/>
    </row>
    <row r="52" spans="1:34" ht="17" x14ac:dyDescent="0.25">
      <c r="A52" s="195" t="s">
        <v>30</v>
      </c>
      <c r="B52" s="168"/>
      <c r="C52" s="168"/>
      <c r="D52" s="168"/>
      <c r="E52" s="168"/>
      <c r="F52" s="168"/>
      <c r="G52" s="168"/>
    </row>
    <row r="53" spans="1:34" ht="15" thickBot="1" x14ac:dyDescent="0.2"/>
    <row r="54" spans="1:34" ht="21.75" customHeight="1" thickBot="1" x14ac:dyDescent="0.3">
      <c r="A54" s="199" t="s">
        <v>57</v>
      </c>
      <c r="B54" s="200"/>
      <c r="C54" s="200"/>
      <c r="D54" s="200"/>
      <c r="E54" s="200"/>
      <c r="F54" s="200"/>
      <c r="G54" s="200"/>
      <c r="H54" s="200"/>
      <c r="I54" s="200"/>
      <c r="J54" s="201"/>
      <c r="K54" s="223"/>
      <c r="L54" s="223"/>
      <c r="M54" s="223"/>
    </row>
    <row r="55" spans="1:34" ht="20" customHeight="1" x14ac:dyDescent="0.15">
      <c r="A55" s="203"/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</row>
    <row r="56" spans="1:34" ht="20" customHeight="1" x14ac:dyDescent="0.15">
      <c r="A56" s="203"/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</row>
    <row r="57" spans="1:34" ht="20" customHeight="1" x14ac:dyDescent="0.3">
      <c r="A57" s="169" t="s">
        <v>13</v>
      </c>
      <c r="B57" s="170"/>
      <c r="C57" s="171"/>
      <c r="D57" s="207"/>
      <c r="E57" s="207"/>
      <c r="F57" s="208"/>
      <c r="G57" s="204" t="s">
        <v>14</v>
      </c>
      <c r="H57" s="205"/>
      <c r="I57" s="205"/>
      <c r="J57" s="206"/>
      <c r="K57" s="207"/>
      <c r="L57" s="207"/>
    </row>
    <row r="58" spans="1:34" ht="20" customHeight="1" x14ac:dyDescent="0.3">
      <c r="A58" s="172">
        <f>'Generelle oplysninger'!$C$3</f>
        <v>0</v>
      </c>
      <c r="B58" s="168"/>
      <c r="C58" s="173"/>
      <c r="D58" s="168"/>
      <c r="E58" s="168"/>
      <c r="F58" s="192"/>
      <c r="G58" s="172" t="s">
        <v>95</v>
      </c>
      <c r="H58" s="168"/>
      <c r="I58" s="168"/>
      <c r="J58" s="173"/>
      <c r="K58" s="168"/>
      <c r="L58" s="168"/>
      <c r="AA58" s="203">
        <v>10</v>
      </c>
      <c r="AB58" s="202" t="str">
        <f>+G58</f>
        <v>Renseanlæg Damhusåen</v>
      </c>
    </row>
    <row r="59" spans="1:34" ht="20" customHeight="1" x14ac:dyDescent="0.3">
      <c r="A59" s="172">
        <f>'Generelle oplysninger'!$C$4</f>
        <v>0</v>
      </c>
      <c r="B59" s="168"/>
      <c r="C59" s="173"/>
      <c r="D59" s="168"/>
      <c r="E59" s="168"/>
      <c r="F59" s="192"/>
      <c r="G59" s="172"/>
      <c r="H59" s="168"/>
      <c r="I59" s="168"/>
      <c r="J59" s="173"/>
      <c r="K59" s="168"/>
      <c r="L59" s="168"/>
      <c r="AA59" s="203"/>
    </row>
    <row r="60" spans="1:34" ht="20" customHeight="1" x14ac:dyDescent="0.3">
      <c r="A60" s="172">
        <f>'Generelle oplysninger'!$C$5</f>
        <v>0</v>
      </c>
      <c r="B60" s="168"/>
      <c r="C60" s="173"/>
      <c r="D60" s="168"/>
      <c r="E60" s="168"/>
      <c r="F60" s="192"/>
      <c r="G60" s="172"/>
      <c r="H60" s="168"/>
      <c r="I60" s="168"/>
      <c r="J60" s="173"/>
      <c r="K60" s="168"/>
      <c r="L60" s="168"/>
      <c r="AA60" s="203"/>
    </row>
    <row r="61" spans="1:34" ht="20" customHeight="1" x14ac:dyDescent="0.3">
      <c r="A61" s="175" t="s">
        <v>55</v>
      </c>
      <c r="B61" s="176">
        <f>'Generelle oplysninger'!$C$6</f>
        <v>0</v>
      </c>
      <c r="C61" s="177"/>
      <c r="D61" s="168"/>
      <c r="E61" s="168"/>
      <c r="F61" s="192"/>
      <c r="G61" s="175"/>
      <c r="H61" s="178"/>
      <c r="I61" s="178"/>
      <c r="J61" s="177"/>
      <c r="K61" s="168"/>
      <c r="L61" s="168"/>
      <c r="AA61" s="203"/>
    </row>
    <row r="62" spans="1:34" ht="20" customHeight="1" x14ac:dyDescent="0.3">
      <c r="A62" s="179"/>
      <c r="B62" s="180"/>
      <c r="C62" s="180"/>
      <c r="D62" s="168"/>
      <c r="E62" s="168"/>
      <c r="F62" s="192"/>
      <c r="G62" s="181"/>
      <c r="H62" s="168"/>
      <c r="I62" s="168"/>
      <c r="J62" s="168"/>
      <c r="K62" s="168"/>
      <c r="L62" s="168"/>
      <c r="AA62" s="203"/>
    </row>
    <row r="63" spans="1:34" ht="20" customHeight="1" x14ac:dyDescent="0.25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AA63" s="203"/>
    </row>
    <row r="64" spans="1:34" ht="20" customHeight="1" x14ac:dyDescent="0.2">
      <c r="A64" s="204" t="s">
        <v>15</v>
      </c>
      <c r="B64" s="209"/>
      <c r="C64" s="210"/>
      <c r="D64" s="210"/>
      <c r="E64" s="210"/>
      <c r="F64" s="210"/>
      <c r="G64" s="210"/>
      <c r="H64" s="210"/>
      <c r="I64" s="211" t="s">
        <v>16</v>
      </c>
      <c r="J64" s="212"/>
      <c r="K64" s="224"/>
      <c r="L64" s="224"/>
    </row>
    <row r="65" spans="1:34" ht="20" customHeight="1" x14ac:dyDescent="0.25">
      <c r="A65" s="182" t="s">
        <v>17</v>
      </c>
      <c r="B65" s="183"/>
      <c r="C65" s="184"/>
      <c r="D65" s="196"/>
      <c r="E65" s="197" t="s">
        <v>18</v>
      </c>
      <c r="F65" s="185"/>
      <c r="G65" s="186">
        <v>253</v>
      </c>
      <c r="H65" s="187" t="s">
        <v>19</v>
      </c>
      <c r="I65" s="188">
        <f>SUM(G65*C65)</f>
        <v>0</v>
      </c>
      <c r="J65" s="187" t="s">
        <v>20</v>
      </c>
      <c r="K65" s="172"/>
      <c r="L65" s="181"/>
      <c r="M65" s="222">
        <f>I65</f>
        <v>0</v>
      </c>
      <c r="AA65" s="203">
        <v>2</v>
      </c>
      <c r="AB65" s="202">
        <f>+M65</f>
        <v>0</v>
      </c>
      <c r="AE65" s="202">
        <f>AB65</f>
        <v>0</v>
      </c>
    </row>
    <row r="66" spans="1:34" ht="20" customHeight="1" x14ac:dyDescent="0.25">
      <c r="A66" s="182" t="s">
        <v>21</v>
      </c>
      <c r="B66" s="189"/>
      <c r="C66" s="184"/>
      <c r="D66" s="196"/>
      <c r="E66" s="198" t="s">
        <v>22</v>
      </c>
      <c r="F66" s="185"/>
      <c r="G66" s="186">
        <v>12</v>
      </c>
      <c r="H66" s="187" t="s">
        <v>23</v>
      </c>
      <c r="I66" s="188">
        <f>SUM(C66*G66)</f>
        <v>0</v>
      </c>
      <c r="J66" s="187" t="s">
        <v>20</v>
      </c>
      <c r="K66" s="172"/>
      <c r="L66" s="181"/>
      <c r="M66" s="222">
        <f>I66</f>
        <v>0</v>
      </c>
      <c r="AA66" s="203">
        <v>3</v>
      </c>
      <c r="AB66" s="202">
        <f>+M66</f>
        <v>0</v>
      </c>
      <c r="AF66" s="202">
        <f>AB66</f>
        <v>0</v>
      </c>
    </row>
    <row r="67" spans="1:34" ht="20" customHeight="1" x14ac:dyDescent="0.25">
      <c r="A67" s="182" t="s">
        <v>60</v>
      </c>
      <c r="B67" s="189"/>
      <c r="C67" s="184"/>
      <c r="D67" s="196"/>
      <c r="E67" s="197" t="s">
        <v>18</v>
      </c>
      <c r="F67" s="185"/>
      <c r="G67" s="186">
        <v>253</v>
      </c>
      <c r="H67" s="187" t="s">
        <v>19</v>
      </c>
      <c r="I67" s="188">
        <f>SUM(G67*C67)</f>
        <v>0</v>
      </c>
      <c r="J67" s="187" t="s">
        <v>20</v>
      </c>
      <c r="K67" s="172"/>
      <c r="L67" s="181"/>
      <c r="M67" s="222">
        <f>I67</f>
        <v>0</v>
      </c>
      <c r="AA67" s="203">
        <v>4</v>
      </c>
      <c r="AB67" s="202">
        <f>+M67</f>
        <v>0</v>
      </c>
      <c r="AG67" s="202">
        <f>AB67</f>
        <v>0</v>
      </c>
    </row>
    <row r="68" spans="1:34" ht="20" customHeight="1" x14ac:dyDescent="0.25">
      <c r="A68" s="182" t="s">
        <v>24</v>
      </c>
      <c r="B68" s="190"/>
      <c r="C68" s="191"/>
      <c r="D68" s="191"/>
      <c r="E68" s="191"/>
      <c r="F68" s="191"/>
      <c r="G68" s="191"/>
      <c r="H68" s="191"/>
      <c r="I68" s="188">
        <f>SUM(I65:I67)</f>
        <v>0</v>
      </c>
      <c r="J68" s="187" t="s">
        <v>25</v>
      </c>
      <c r="K68" s="172"/>
      <c r="L68" s="181"/>
      <c r="M68" s="222">
        <f>I68</f>
        <v>0</v>
      </c>
      <c r="AA68" s="203"/>
    </row>
    <row r="69" spans="1:34" ht="20" customHeight="1" x14ac:dyDescent="0.2">
      <c r="A69" s="213" t="s">
        <v>59</v>
      </c>
      <c r="B69" s="214"/>
      <c r="C69" s="214"/>
      <c r="D69" s="214"/>
      <c r="E69" s="214"/>
      <c r="F69" s="214"/>
      <c r="G69" s="214"/>
      <c r="H69" s="214"/>
      <c r="I69" s="215"/>
      <c r="J69" s="216"/>
      <c r="K69" s="214"/>
      <c r="L69" s="214"/>
      <c r="M69" s="222"/>
    </row>
    <row r="70" spans="1:34" ht="20" customHeight="1" x14ac:dyDescent="0.25">
      <c r="A70" s="182" t="s">
        <v>92</v>
      </c>
      <c r="B70" s="190"/>
      <c r="C70" s="193"/>
      <c r="D70" s="193"/>
      <c r="E70" s="193"/>
      <c r="F70" s="193"/>
      <c r="G70" s="185"/>
      <c r="H70" s="187" t="s">
        <v>26</v>
      </c>
      <c r="I70" s="194"/>
      <c r="J70" s="187" t="s">
        <v>25</v>
      </c>
      <c r="K70" s="172"/>
      <c r="L70" s="181"/>
      <c r="M70" s="222">
        <f>I70</f>
        <v>0</v>
      </c>
      <c r="AA70" s="203">
        <v>1</v>
      </c>
      <c r="AB70" s="202">
        <f>+M70</f>
        <v>0</v>
      </c>
      <c r="AH70" s="202">
        <f>AB70</f>
        <v>0</v>
      </c>
    </row>
    <row r="71" spans="1:34" s="203" customFormat="1" ht="20.25" customHeight="1" x14ac:dyDescent="0.25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222"/>
    </row>
    <row r="72" spans="1:34" s="203" customFormat="1" ht="20" customHeight="1" x14ac:dyDescent="0.25">
      <c r="A72" s="221" t="s">
        <v>83</v>
      </c>
      <c r="H72" s="168"/>
      <c r="I72" s="187" t="s">
        <v>85</v>
      </c>
      <c r="J72" s="168"/>
      <c r="K72" s="187" t="s">
        <v>86</v>
      </c>
      <c r="L72" s="187" t="s">
        <v>84</v>
      </c>
      <c r="M72" s="222"/>
    </row>
    <row r="73" spans="1:34" ht="20" customHeight="1" x14ac:dyDescent="0.25">
      <c r="A73" s="182" t="s">
        <v>88</v>
      </c>
      <c r="B73" s="190"/>
      <c r="C73" s="193"/>
      <c r="D73" s="193"/>
      <c r="E73" s="193"/>
      <c r="F73" s="193"/>
      <c r="G73" s="185"/>
      <c r="H73" s="187" t="s">
        <v>26</v>
      </c>
      <c r="I73" s="228">
        <f>K73*L73</f>
        <v>0</v>
      </c>
      <c r="J73" s="187" t="s">
        <v>25</v>
      </c>
      <c r="K73" s="194"/>
      <c r="L73" s="225">
        <v>4</v>
      </c>
      <c r="M73" s="222">
        <f>I73</f>
        <v>0</v>
      </c>
      <c r="AA73" s="203"/>
    </row>
    <row r="74" spans="1:34" ht="20" customHeight="1" x14ac:dyDescent="0.25">
      <c r="A74" s="182" t="s">
        <v>89</v>
      </c>
      <c r="B74" s="190"/>
      <c r="C74" s="193"/>
      <c r="D74" s="193"/>
      <c r="E74" s="193"/>
      <c r="F74" s="193"/>
      <c r="G74" s="185"/>
      <c r="H74" s="187" t="s">
        <v>26</v>
      </c>
      <c r="I74" s="228">
        <f>K74*L74</f>
        <v>0</v>
      </c>
      <c r="J74" s="187" t="s">
        <v>25</v>
      </c>
      <c r="K74" s="194"/>
      <c r="L74" s="225">
        <v>2</v>
      </c>
      <c r="M74" s="222">
        <f>I74</f>
        <v>0</v>
      </c>
      <c r="AA74" s="203"/>
    </row>
    <row r="75" spans="1:34" x14ac:dyDescent="0.15">
      <c r="K75" s="202"/>
    </row>
    <row r="76" spans="1:34" ht="20" customHeight="1" x14ac:dyDescent="0.25">
      <c r="A76" s="182" t="s">
        <v>87</v>
      </c>
      <c r="B76" s="190"/>
      <c r="C76" s="193"/>
      <c r="D76" s="193"/>
      <c r="E76" s="193"/>
      <c r="F76" s="193"/>
      <c r="G76" s="185"/>
      <c r="H76" s="187" t="s">
        <v>26</v>
      </c>
      <c r="I76" s="226">
        <f>SUM(I73:I74)</f>
        <v>0</v>
      </c>
      <c r="J76" s="187" t="s">
        <v>25</v>
      </c>
      <c r="K76" s="202"/>
      <c r="L76" s="181"/>
      <c r="M76" s="222">
        <f>I76</f>
        <v>0</v>
      </c>
      <c r="AA76" s="203">
        <v>1</v>
      </c>
      <c r="AB76" s="202">
        <f>+M76</f>
        <v>0</v>
      </c>
      <c r="AH76" s="202">
        <f>AB76</f>
        <v>0</v>
      </c>
    </row>
    <row r="78" spans="1:34" ht="17" x14ac:dyDescent="0.25">
      <c r="A78" s="195" t="s">
        <v>30</v>
      </c>
      <c r="B78" s="168"/>
      <c r="C78" s="168"/>
      <c r="D78" s="168"/>
      <c r="E78" s="168"/>
      <c r="F78" s="168"/>
      <c r="G78" s="168"/>
    </row>
  </sheetData>
  <sheetProtection algorithmName="SHA-512" hashValue="g/RW2TQM4Z4CXzCKxr2tH/m27NsnwjhEVhf/7P8nrF924T5fZQmAD0VGxLhVEVwAFUq0GkTM0yu4iYUH0REmDw==" saltValue="ple16IND79i55pvPon4eew==" spinCount="100000" sheet="1" objects="1" scenarios="1"/>
  <conditionalFormatting sqref="A6:A8 B9">
    <cfRule type="cellIs" dxfId="22" priority="32" stopIfTrue="1" operator="equal">
      <formula>0</formula>
    </cfRule>
  </conditionalFormatting>
  <conditionalFormatting sqref="A32:A34 B35">
    <cfRule type="cellIs" dxfId="21" priority="22" stopIfTrue="1" operator="equal">
      <formula>0</formula>
    </cfRule>
  </conditionalFormatting>
  <conditionalFormatting sqref="A58:A60 B61">
    <cfRule type="cellIs" dxfId="20" priority="14" stopIfTrue="1" operator="equal">
      <formula>0</formula>
    </cfRule>
  </conditionalFormatting>
  <conditionalFormatting sqref="C13:C15">
    <cfRule type="cellIs" dxfId="19" priority="34" stopIfTrue="1" operator="greaterThan">
      <formula>0</formula>
    </cfRule>
  </conditionalFormatting>
  <conditionalFormatting sqref="C39:C41">
    <cfRule type="cellIs" dxfId="18" priority="24" stopIfTrue="1" operator="greaterThan">
      <formula>0</formula>
    </cfRule>
  </conditionalFormatting>
  <conditionalFormatting sqref="C65:C67">
    <cfRule type="cellIs" dxfId="17" priority="16" stopIfTrue="1" operator="greaterThan">
      <formula>0</formula>
    </cfRule>
  </conditionalFormatting>
  <conditionalFormatting sqref="I18">
    <cfRule type="notContainsBlanks" dxfId="16" priority="33" stopIfTrue="1">
      <formula>LEN(TRIM(I18))&gt;0</formula>
    </cfRule>
  </conditionalFormatting>
  <conditionalFormatting sqref="I21:I22">
    <cfRule type="notContainsBlanks" dxfId="15" priority="29" stopIfTrue="1">
      <formula>LEN(TRIM(I21))&gt;0</formula>
    </cfRule>
  </conditionalFormatting>
  <conditionalFormatting sqref="I24">
    <cfRule type="notContainsBlanks" dxfId="14" priority="30" stopIfTrue="1">
      <formula>LEN(TRIM(I24))&gt;0</formula>
    </cfRule>
  </conditionalFormatting>
  <conditionalFormatting sqref="I44">
    <cfRule type="notContainsBlanks" dxfId="13" priority="23" stopIfTrue="1">
      <formula>LEN(TRIM(I44))&gt;0</formula>
    </cfRule>
  </conditionalFormatting>
  <conditionalFormatting sqref="I47:I48">
    <cfRule type="notContainsBlanks" dxfId="12" priority="19" stopIfTrue="1">
      <formula>LEN(TRIM(I47))&gt;0</formula>
    </cfRule>
  </conditionalFormatting>
  <conditionalFormatting sqref="I50">
    <cfRule type="notContainsBlanks" dxfId="11" priority="20" stopIfTrue="1">
      <formula>LEN(TRIM(I50))&gt;0</formula>
    </cfRule>
  </conditionalFormatting>
  <conditionalFormatting sqref="I70">
    <cfRule type="notContainsBlanks" dxfId="10" priority="15" stopIfTrue="1">
      <formula>LEN(TRIM(I70))&gt;0</formula>
    </cfRule>
  </conditionalFormatting>
  <conditionalFormatting sqref="I73:I74">
    <cfRule type="notContainsBlanks" dxfId="9" priority="11" stopIfTrue="1">
      <formula>LEN(TRIM(I73))&gt;0</formula>
    </cfRule>
  </conditionalFormatting>
  <conditionalFormatting sqref="I76">
    <cfRule type="notContainsBlanks" dxfId="8" priority="12" stopIfTrue="1">
      <formula>LEN(TRIM(I76))&gt;0</formula>
    </cfRule>
  </conditionalFormatting>
  <conditionalFormatting sqref="K21:K22">
    <cfRule type="notContainsBlanks" dxfId="7" priority="25" stopIfTrue="1">
      <formula>LEN(TRIM(K21))&gt;0</formula>
    </cfRule>
  </conditionalFormatting>
  <conditionalFormatting sqref="K47:K48">
    <cfRule type="notContainsBlanks" dxfId="6" priority="17" stopIfTrue="1">
      <formula>LEN(TRIM(K47))&gt;0</formula>
    </cfRule>
  </conditionalFormatting>
  <conditionalFormatting sqref="K73:K74">
    <cfRule type="notContainsBlanks" dxfId="5" priority="9" stopIfTrue="1">
      <formula>LEN(TRIM(K73))&gt;0</formula>
    </cfRule>
  </conditionalFormatting>
  <pageMargins left="0.78740157480314965" right="0.39370078740157483" top="1.1811023622047245" bottom="0.98425196850393704" header="0.51181102362204722" footer="0.51181102362204722"/>
  <pageSetup paperSize="9" scale="33" orientation="portrait" verticalDpi="300" r:id="rId1"/>
  <headerFooter alignWithMargins="0">
    <oddFooter>&amp;RSide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7"/>
  <dimension ref="A1:AB88"/>
  <sheetViews>
    <sheetView tabSelected="1" topLeftCell="A43" zoomScale="120" zoomScaleNormal="120" zoomScaleSheetLayoutView="100" zoomScalePageLayoutView="130" workbookViewId="0">
      <selection activeCell="I17" sqref="I17"/>
    </sheetView>
  </sheetViews>
  <sheetFormatPr baseColWidth="10" defaultColWidth="8.83203125" defaultRowHeight="16" x14ac:dyDescent="0.25"/>
  <cols>
    <col min="1" max="1" width="15" style="15" customWidth="1"/>
    <col min="2" max="2" width="13.6640625" style="15" customWidth="1"/>
    <col min="3" max="3" width="9.83203125" style="15" customWidth="1"/>
    <col min="4" max="4" width="5.6640625" style="15" hidden="1" customWidth="1"/>
    <col min="5" max="5" width="6.83203125" style="15" customWidth="1"/>
    <col min="6" max="6" width="8" style="15" customWidth="1"/>
    <col min="7" max="7" width="9.6640625" style="15" customWidth="1"/>
    <col min="8" max="8" width="8.83203125" style="15" customWidth="1"/>
    <col min="9" max="9" width="17.33203125" style="16" customWidth="1"/>
    <col min="10" max="10" width="16.33203125" style="15" customWidth="1"/>
    <col min="11" max="11" width="22.6640625" style="15" customWidth="1"/>
    <col min="12" max="12" width="13.83203125" style="15" hidden="1" customWidth="1"/>
    <col min="13" max="16384" width="8.83203125" style="15"/>
  </cols>
  <sheetData>
    <row r="1" spans="1:12" ht="14.25" customHeight="1" thickBot="1" x14ac:dyDescent="0.3">
      <c r="I1" s="15"/>
    </row>
    <row r="2" spans="1:12" ht="21.75" customHeight="1" thickBot="1" x14ac:dyDescent="0.4">
      <c r="A2" s="55" t="s">
        <v>58</v>
      </c>
      <c r="B2" s="56"/>
      <c r="C2" s="56"/>
      <c r="D2" s="56"/>
      <c r="E2" s="56"/>
      <c r="F2" s="56"/>
      <c r="G2" s="56"/>
      <c r="H2" s="56"/>
      <c r="I2" s="56"/>
      <c r="J2" s="57"/>
      <c r="K2" s="57"/>
    </row>
    <row r="3" spans="1:12" ht="18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2" ht="18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2" ht="18" customHeight="1" x14ac:dyDescent="0.3">
      <c r="A5" s="136" t="s">
        <v>13</v>
      </c>
      <c r="B5" s="137"/>
      <c r="C5" s="138"/>
      <c r="D5" s="134"/>
      <c r="E5" s="157"/>
      <c r="F5" s="134"/>
      <c r="G5" s="139" t="s">
        <v>31</v>
      </c>
      <c r="H5" s="158"/>
      <c r="I5" s="140"/>
      <c r="J5" s="141"/>
      <c r="K5" s="134"/>
    </row>
    <row r="6" spans="1:12" ht="18" customHeight="1" x14ac:dyDescent="0.25">
      <c r="A6" s="143">
        <f>'Generelle oplysninger'!$C$3</f>
        <v>0</v>
      </c>
      <c r="B6" s="144"/>
      <c r="C6" s="145"/>
      <c r="D6" s="134"/>
      <c r="E6" s="148"/>
      <c r="F6" s="134"/>
      <c r="G6" s="143" t="s">
        <v>112</v>
      </c>
      <c r="H6" s="134"/>
      <c r="I6" s="135"/>
      <c r="J6" s="147"/>
      <c r="K6" s="134"/>
    </row>
    <row r="7" spans="1:12" ht="18" customHeight="1" x14ac:dyDescent="0.25">
      <c r="A7" s="143">
        <f>'Generelle oplysninger'!$C$4</f>
        <v>0</v>
      </c>
      <c r="B7" s="144"/>
      <c r="C7" s="145"/>
      <c r="D7" s="134"/>
      <c r="E7" s="148"/>
      <c r="F7" s="134"/>
      <c r="G7" s="143"/>
      <c r="H7" s="134"/>
      <c r="I7" s="135"/>
      <c r="J7" s="147"/>
      <c r="K7" s="134"/>
    </row>
    <row r="8" spans="1:12" ht="18" customHeight="1" x14ac:dyDescent="0.25">
      <c r="A8" s="143">
        <f>'Generelle oplysninger'!$C$5</f>
        <v>0</v>
      </c>
      <c r="B8" s="144"/>
      <c r="C8" s="145"/>
      <c r="D8" s="134"/>
      <c r="E8" s="148"/>
      <c r="F8" s="134"/>
      <c r="G8" s="143"/>
      <c r="H8" s="134"/>
      <c r="I8" s="135"/>
      <c r="J8" s="147"/>
      <c r="K8" s="134"/>
    </row>
    <row r="9" spans="1:12" ht="18" customHeight="1" x14ac:dyDescent="0.25">
      <c r="A9" s="149" t="s">
        <v>55</v>
      </c>
      <c r="B9" s="150">
        <f>'Generelle oplysninger'!$C$6</f>
        <v>0</v>
      </c>
      <c r="C9" s="151"/>
      <c r="D9" s="134"/>
      <c r="E9" s="148"/>
      <c r="F9" s="134"/>
      <c r="G9" s="152"/>
      <c r="H9" s="153"/>
      <c r="I9" s="154"/>
      <c r="J9" s="155"/>
      <c r="K9" s="134"/>
    </row>
    <row r="10" spans="1:12" ht="18" customHeight="1" x14ac:dyDescent="0.3">
      <c r="A10" s="135"/>
      <c r="B10" s="135"/>
      <c r="C10" s="135"/>
      <c r="D10" s="134"/>
      <c r="E10" s="156"/>
      <c r="F10" s="134"/>
      <c r="G10" s="134"/>
      <c r="H10" s="134"/>
      <c r="I10" s="135"/>
      <c r="J10" s="134"/>
      <c r="K10" s="134"/>
    </row>
    <row r="11" spans="1:12" ht="18" customHeight="1" x14ac:dyDescent="0.25">
      <c r="A11" s="134"/>
      <c r="B11" s="134"/>
      <c r="C11" s="134"/>
      <c r="D11" s="134"/>
      <c r="E11" s="134"/>
      <c r="F11" s="134"/>
      <c r="G11" s="134"/>
      <c r="H11" s="134"/>
      <c r="I11" s="135"/>
      <c r="J11" s="134"/>
      <c r="K11" s="134"/>
    </row>
    <row r="12" spans="1:12" ht="20" customHeight="1" x14ac:dyDescent="0.3">
      <c r="A12" s="61" t="s">
        <v>32</v>
      </c>
      <c r="B12" s="22"/>
      <c r="C12" s="22"/>
      <c r="D12" s="22"/>
      <c r="E12" s="22"/>
      <c r="F12" s="22"/>
      <c r="G12" s="22"/>
      <c r="H12" s="22"/>
      <c r="I12" s="22"/>
      <c r="J12" s="62"/>
    </row>
    <row r="13" spans="1:12" ht="20" customHeight="1" x14ac:dyDescent="0.25">
      <c r="A13" s="85" t="s">
        <v>90</v>
      </c>
      <c r="B13" s="86"/>
      <c r="C13" s="87"/>
      <c r="D13" s="87"/>
      <c r="E13" s="88"/>
      <c r="F13" s="87"/>
      <c r="G13" s="89"/>
      <c r="H13" s="90"/>
      <c r="I13" s="23"/>
      <c r="J13" s="98"/>
    </row>
    <row r="14" spans="1:12" ht="20" customHeight="1" x14ac:dyDescent="0.3">
      <c r="A14" s="91" t="s">
        <v>91</v>
      </c>
      <c r="B14" s="92"/>
      <c r="C14" s="93"/>
      <c r="D14" s="93"/>
      <c r="E14" s="94"/>
      <c r="F14" s="95"/>
      <c r="G14" s="96"/>
      <c r="H14" s="97" t="s">
        <v>26</v>
      </c>
      <c r="I14" s="24">
        <f>SUM(Lokationer!AH:AH)</f>
        <v>0</v>
      </c>
      <c r="J14" s="97" t="s">
        <v>33</v>
      </c>
      <c r="L14" s="63">
        <f>I14</f>
        <v>0</v>
      </c>
    </row>
    <row r="15" spans="1:12" ht="20" customHeight="1" x14ac:dyDescent="0.3">
      <c r="A15" s="58" t="s">
        <v>34</v>
      </c>
      <c r="B15" s="59"/>
      <c r="C15" s="59"/>
      <c r="D15" s="59"/>
      <c r="E15" s="59"/>
      <c r="F15" s="59"/>
      <c r="G15" s="59"/>
      <c r="H15" s="59"/>
      <c r="I15" s="59"/>
      <c r="J15" s="60"/>
    </row>
    <row r="16" spans="1:12" ht="20" customHeight="1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20"/>
    </row>
    <row r="17" spans="1:12" ht="20" customHeight="1" x14ac:dyDescent="0.3">
      <c r="A17" s="100" t="s">
        <v>17</v>
      </c>
      <c r="B17" s="101"/>
      <c r="C17" s="102"/>
      <c r="D17" s="103"/>
      <c r="E17" s="104"/>
      <c r="F17" s="102"/>
      <c r="G17" s="105"/>
      <c r="H17" s="99" t="s">
        <v>35</v>
      </c>
      <c r="I17" s="22">
        <f>SUM(Lokationer!AE:AE)</f>
        <v>0</v>
      </c>
      <c r="J17" s="99" t="s">
        <v>25</v>
      </c>
      <c r="L17" s="63">
        <f>I17</f>
        <v>0</v>
      </c>
    </row>
    <row r="18" spans="1:12" ht="20" customHeight="1" x14ac:dyDescent="0.3">
      <c r="A18" s="100" t="s">
        <v>36</v>
      </c>
      <c r="B18" s="101"/>
      <c r="C18" s="102"/>
      <c r="D18" s="103"/>
      <c r="E18" s="104"/>
      <c r="F18" s="102"/>
      <c r="G18" s="105"/>
      <c r="H18" s="99" t="s">
        <v>35</v>
      </c>
      <c r="I18" s="22">
        <f>SUM(Lokationer!AF:AF)</f>
        <v>0</v>
      </c>
      <c r="J18" s="97" t="s">
        <v>25</v>
      </c>
      <c r="L18" s="63">
        <f>I18</f>
        <v>0</v>
      </c>
    </row>
    <row r="19" spans="1:12" ht="20" customHeight="1" x14ac:dyDescent="0.3">
      <c r="A19" s="100" t="s">
        <v>60</v>
      </c>
      <c r="B19" s="101"/>
      <c r="C19" s="102"/>
      <c r="D19" s="103"/>
      <c r="E19" s="104"/>
      <c r="F19" s="102"/>
      <c r="G19" s="105"/>
      <c r="H19" s="99" t="s">
        <v>35</v>
      </c>
      <c r="I19" s="22">
        <f>SUM(Lokationer!AG:AG)</f>
        <v>0</v>
      </c>
      <c r="J19" s="99" t="s">
        <v>25</v>
      </c>
      <c r="L19" s="63">
        <f>I19</f>
        <v>0</v>
      </c>
    </row>
    <row r="20" spans="1:12" ht="20" customHeight="1" x14ac:dyDescent="0.3">
      <c r="A20" s="100" t="s">
        <v>24</v>
      </c>
      <c r="B20" s="101"/>
      <c r="C20" s="102"/>
      <c r="D20" s="103"/>
      <c r="E20" s="104"/>
      <c r="F20" s="102"/>
      <c r="G20" s="106"/>
      <c r="H20" s="99" t="s">
        <v>35</v>
      </c>
      <c r="I20" s="22">
        <f>I17+I18+I19</f>
        <v>0</v>
      </c>
      <c r="J20" s="99" t="s">
        <v>25</v>
      </c>
      <c r="L20" s="63">
        <f>I20</f>
        <v>0</v>
      </c>
    </row>
    <row r="21" spans="1:12" ht="20" hidden="1" customHeight="1" x14ac:dyDescent="0.3">
      <c r="A21" s="61" t="s">
        <v>27</v>
      </c>
      <c r="B21" s="22"/>
      <c r="C21" s="22"/>
      <c r="D21" s="22"/>
      <c r="E21" s="22"/>
      <c r="F21" s="19"/>
      <c r="I21" s="15"/>
      <c r="J21" s="62"/>
      <c r="K21" s="62"/>
    </row>
    <row r="22" spans="1:12" ht="20" hidden="1" customHeight="1" x14ac:dyDescent="0.3">
      <c r="A22" s="21" t="s">
        <v>28</v>
      </c>
      <c r="B22" s="64"/>
      <c r="C22" s="64"/>
      <c r="D22" s="64"/>
      <c r="E22" s="64"/>
      <c r="F22" s="64"/>
      <c r="G22" s="65"/>
      <c r="H22" s="26"/>
      <c r="I22" s="66"/>
      <c r="J22" s="67" t="s">
        <v>29</v>
      </c>
      <c r="K22" s="67" t="s">
        <v>29</v>
      </c>
      <c r="L22" s="63">
        <f>I22</f>
        <v>0</v>
      </c>
    </row>
    <row r="23" spans="1:12" ht="18" customHeight="1" x14ac:dyDescent="0.3">
      <c r="A23" s="16"/>
      <c r="B23" s="16"/>
      <c r="C23" s="16"/>
      <c r="E23" s="17"/>
    </row>
    <row r="24" spans="1:12" ht="18" customHeight="1" x14ac:dyDescent="0.25">
      <c r="A24" s="25" t="s">
        <v>30</v>
      </c>
    </row>
    <row r="25" spans="1:12" ht="14.25" customHeight="1" thickBot="1" x14ac:dyDescent="0.3">
      <c r="I25" s="15"/>
    </row>
    <row r="26" spans="1:12" ht="21.75" customHeight="1" thickBot="1" x14ac:dyDescent="0.4">
      <c r="A26" s="55" t="s">
        <v>76</v>
      </c>
      <c r="B26" s="56"/>
      <c r="C26" s="56"/>
      <c r="D26" s="56"/>
      <c r="E26" s="56"/>
      <c r="F26" s="56"/>
      <c r="G26" s="56"/>
      <c r="H26" s="56"/>
      <c r="I26" s="56"/>
      <c r="J26" s="56"/>
      <c r="K26" s="57"/>
    </row>
    <row r="27" spans="1:12" ht="20" customHeight="1" x14ac:dyDescent="0.25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</row>
    <row r="28" spans="1:12" ht="18" customHeight="1" x14ac:dyDescent="0.25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</row>
    <row r="29" spans="1:12" ht="18" customHeight="1" x14ac:dyDescent="0.3">
      <c r="A29" s="136" t="s">
        <v>13</v>
      </c>
      <c r="B29" s="137"/>
      <c r="C29" s="138"/>
      <c r="D29" s="134"/>
      <c r="E29" s="134"/>
      <c r="F29" s="134"/>
      <c r="G29" s="139" t="s">
        <v>31</v>
      </c>
      <c r="H29" s="140"/>
      <c r="I29" s="140"/>
      <c r="J29" s="141"/>
      <c r="K29" s="142"/>
    </row>
    <row r="30" spans="1:12" ht="18" customHeight="1" x14ac:dyDescent="0.25">
      <c r="A30" s="143">
        <f>'Generelle oplysninger'!$C$3</f>
        <v>0</v>
      </c>
      <c r="B30" s="144"/>
      <c r="C30" s="145"/>
      <c r="D30" s="134"/>
      <c r="E30" s="146"/>
      <c r="F30" s="134"/>
      <c r="G30" s="142" t="str">
        <f>G6</f>
        <v>BIOFOS</v>
      </c>
      <c r="H30" s="134"/>
      <c r="I30" s="135"/>
      <c r="J30" s="147"/>
      <c r="K30" s="142"/>
    </row>
    <row r="31" spans="1:12" ht="18" customHeight="1" x14ac:dyDescent="0.25">
      <c r="A31" s="143">
        <f>'Generelle oplysninger'!$C$4</f>
        <v>0</v>
      </c>
      <c r="B31" s="144"/>
      <c r="C31" s="145"/>
      <c r="D31" s="134"/>
      <c r="E31" s="148"/>
      <c r="F31" s="134"/>
      <c r="G31" s="142"/>
      <c r="H31" s="134"/>
      <c r="I31" s="135"/>
      <c r="J31" s="147"/>
      <c r="K31" s="142"/>
    </row>
    <row r="32" spans="1:12" ht="18" customHeight="1" x14ac:dyDescent="0.25">
      <c r="A32" s="143">
        <f>'Generelle oplysninger'!$C$5</f>
        <v>0</v>
      </c>
      <c r="B32" s="144"/>
      <c r="C32" s="145"/>
      <c r="D32" s="134"/>
      <c r="E32" s="148"/>
      <c r="F32" s="134"/>
      <c r="G32" s="142"/>
      <c r="H32" s="134"/>
      <c r="I32" s="135"/>
      <c r="J32" s="147"/>
      <c r="K32" s="142"/>
    </row>
    <row r="33" spans="1:28" ht="18" customHeight="1" x14ac:dyDescent="0.25">
      <c r="A33" s="149" t="s">
        <v>55</v>
      </c>
      <c r="B33" s="150">
        <f>'Generelle oplysninger'!$C$6</f>
        <v>0</v>
      </c>
      <c r="C33" s="151"/>
      <c r="D33" s="134"/>
      <c r="E33" s="148"/>
      <c r="F33" s="134"/>
      <c r="G33" s="152"/>
      <c r="H33" s="153"/>
      <c r="I33" s="154"/>
      <c r="J33" s="155"/>
      <c r="K33" s="142"/>
    </row>
    <row r="34" spans="1:28" ht="18" customHeight="1" x14ac:dyDescent="0.3">
      <c r="A34" s="135"/>
      <c r="B34" s="135"/>
      <c r="C34" s="135"/>
      <c r="D34" s="134"/>
      <c r="E34" s="156"/>
      <c r="F34" s="134"/>
      <c r="G34" s="134"/>
      <c r="H34" s="134"/>
      <c r="I34" s="135"/>
      <c r="J34" s="134"/>
      <c r="K34" s="134"/>
    </row>
    <row r="35" spans="1:28" ht="18" customHeight="1" x14ac:dyDescent="0.25">
      <c r="A35" s="134"/>
      <c r="B35" s="134"/>
      <c r="C35" s="134"/>
      <c r="D35" s="134"/>
      <c r="E35" s="134"/>
      <c r="F35" s="134"/>
      <c r="G35" s="134"/>
      <c r="H35" s="134"/>
      <c r="I35" s="135"/>
      <c r="J35" s="134"/>
      <c r="K35" s="134"/>
    </row>
    <row r="36" spans="1:28" ht="18" customHeight="1" x14ac:dyDescent="0.3">
      <c r="A36" s="68" t="s">
        <v>37</v>
      </c>
      <c r="B36" s="69"/>
      <c r="C36" s="69"/>
      <c r="D36" s="69"/>
      <c r="E36" s="69"/>
      <c r="F36" s="69"/>
      <c r="G36" s="69"/>
      <c r="H36" s="69"/>
      <c r="I36" s="69"/>
      <c r="J36" s="70"/>
      <c r="K36" s="131" t="s">
        <v>75</v>
      </c>
    </row>
    <row r="37" spans="1:28" ht="18" customHeight="1" x14ac:dyDescent="0.3">
      <c r="A37" s="107" t="s">
        <v>77</v>
      </c>
      <c r="B37" s="108"/>
      <c r="C37" s="109"/>
      <c r="D37" s="109"/>
      <c r="E37" s="110"/>
      <c r="F37" s="160"/>
      <c r="G37" s="162"/>
      <c r="H37" s="112" t="s">
        <v>26</v>
      </c>
      <c r="I37" s="120"/>
      <c r="J37" s="99" t="s">
        <v>38</v>
      </c>
      <c r="K37" s="132">
        <v>0.15</v>
      </c>
      <c r="L37" s="63"/>
      <c r="AA37" s="2">
        <v>5</v>
      </c>
      <c r="AB37" s="15">
        <f>+I37</f>
        <v>0</v>
      </c>
    </row>
    <row r="38" spans="1:28" ht="18" customHeight="1" x14ac:dyDescent="0.3">
      <c r="A38" s="107" t="s">
        <v>78</v>
      </c>
      <c r="B38" s="108"/>
      <c r="C38" s="109"/>
      <c r="D38" s="109"/>
      <c r="E38" s="110"/>
      <c r="F38" s="159"/>
      <c r="G38" s="163"/>
      <c r="H38" s="112" t="s">
        <v>26</v>
      </c>
      <c r="I38" s="120"/>
      <c r="J38" s="99" t="s">
        <v>38</v>
      </c>
      <c r="K38" s="132">
        <v>0.12</v>
      </c>
      <c r="L38" s="63"/>
      <c r="AA38" s="2">
        <v>5</v>
      </c>
      <c r="AB38" s="15">
        <f>+I38</f>
        <v>0</v>
      </c>
    </row>
    <row r="39" spans="1:28" ht="18" customHeight="1" x14ac:dyDescent="0.3">
      <c r="A39" s="107" t="s">
        <v>79</v>
      </c>
      <c r="B39" s="108"/>
      <c r="C39" s="109"/>
      <c r="D39" s="109"/>
      <c r="E39" s="110"/>
      <c r="F39" s="159"/>
      <c r="G39" s="163"/>
      <c r="H39" s="112" t="s">
        <v>26</v>
      </c>
      <c r="I39" s="120"/>
      <c r="J39" s="99" t="s">
        <v>38</v>
      </c>
      <c r="K39" s="132">
        <v>7.0000000000000007E-2</v>
      </c>
      <c r="L39" s="63"/>
      <c r="AA39" s="2">
        <v>5</v>
      </c>
      <c r="AB39" s="15">
        <f>+I39</f>
        <v>0</v>
      </c>
    </row>
    <row r="40" spans="1:28" ht="18" customHeight="1" x14ac:dyDescent="0.3">
      <c r="A40" s="107" t="s">
        <v>80</v>
      </c>
      <c r="B40" s="108"/>
      <c r="C40" s="109"/>
      <c r="D40" s="109"/>
      <c r="E40" s="110"/>
      <c r="F40" s="95"/>
      <c r="G40" s="161"/>
      <c r="H40" s="112" t="s">
        <v>26</v>
      </c>
      <c r="I40" s="120"/>
      <c r="J40" s="99" t="s">
        <v>38</v>
      </c>
      <c r="K40" s="132">
        <v>0.05</v>
      </c>
      <c r="L40" s="63"/>
      <c r="AA40" s="2">
        <v>5</v>
      </c>
      <c r="AB40" s="15">
        <f>+I40</f>
        <v>0</v>
      </c>
    </row>
    <row r="41" spans="1:28" ht="18" customHeight="1" x14ac:dyDescent="0.3">
      <c r="A41" s="58" t="s">
        <v>39</v>
      </c>
      <c r="B41" s="59"/>
      <c r="C41" s="59"/>
      <c r="D41" s="59"/>
      <c r="E41" s="59"/>
      <c r="H41" s="22"/>
      <c r="I41" s="22"/>
      <c r="J41" s="62"/>
    </row>
    <row r="42" spans="1:28" ht="18" customHeight="1" x14ac:dyDescent="0.3">
      <c r="A42" s="113" t="s">
        <v>40</v>
      </c>
      <c r="B42" s="114"/>
      <c r="C42" s="103"/>
      <c r="D42" s="103"/>
      <c r="E42" s="104"/>
      <c r="F42" s="102"/>
      <c r="G42" s="111"/>
      <c r="H42" s="115" t="s">
        <v>26</v>
      </c>
      <c r="I42" s="116">
        <f>'Udvidelse &amp; reduktion'!I13</f>
        <v>0</v>
      </c>
      <c r="J42" s="97" t="s">
        <v>41</v>
      </c>
      <c r="K42" s="132">
        <v>0.04</v>
      </c>
      <c r="L42" s="63"/>
      <c r="AA42" s="2">
        <v>6</v>
      </c>
      <c r="AB42" s="15">
        <f t="shared" ref="AB42:AB48" si="0">+I42</f>
        <v>0</v>
      </c>
    </row>
    <row r="43" spans="1:28" ht="18" customHeight="1" x14ac:dyDescent="0.3">
      <c r="A43" s="113" t="s">
        <v>42</v>
      </c>
      <c r="B43" s="114"/>
      <c r="C43" s="103"/>
      <c r="D43" s="103"/>
      <c r="E43" s="104"/>
      <c r="F43" s="102"/>
      <c r="G43" s="111"/>
      <c r="H43" s="115" t="s">
        <v>26</v>
      </c>
      <c r="I43" s="116">
        <f>'Udvidelse &amp; reduktion'!I17</f>
        <v>0</v>
      </c>
      <c r="J43" s="97" t="s">
        <v>41</v>
      </c>
      <c r="K43" s="132">
        <v>0.04</v>
      </c>
      <c r="L43" s="63"/>
      <c r="AA43" s="2">
        <v>6</v>
      </c>
      <c r="AB43" s="15">
        <f t="shared" si="0"/>
        <v>0</v>
      </c>
    </row>
    <row r="44" spans="1:28" ht="18" customHeight="1" x14ac:dyDescent="0.3">
      <c r="A44" s="113" t="s">
        <v>43</v>
      </c>
      <c r="B44" s="114"/>
      <c r="C44" s="103"/>
      <c r="D44" s="103"/>
      <c r="E44" s="104"/>
      <c r="F44" s="102"/>
      <c r="G44" s="111"/>
      <c r="H44" s="115" t="s">
        <v>26</v>
      </c>
      <c r="I44" s="116">
        <f>'Udvidelse &amp; reduktion'!I21</f>
        <v>0</v>
      </c>
      <c r="J44" s="97" t="s">
        <v>41</v>
      </c>
      <c r="K44" s="132">
        <v>0.04</v>
      </c>
      <c r="L44" s="63"/>
      <c r="AA44" s="2">
        <v>6</v>
      </c>
      <c r="AB44" s="15">
        <f t="shared" si="0"/>
        <v>0</v>
      </c>
    </row>
    <row r="45" spans="1:28" ht="18" customHeight="1" x14ac:dyDescent="0.3">
      <c r="A45" s="113" t="s">
        <v>44</v>
      </c>
      <c r="B45" s="114"/>
      <c r="C45" s="103"/>
      <c r="D45" s="103"/>
      <c r="E45" s="104"/>
      <c r="F45" s="102"/>
      <c r="G45" s="111"/>
      <c r="H45" s="115" t="s">
        <v>26</v>
      </c>
      <c r="I45" s="116">
        <f>'Udvidelse &amp; reduktion'!I25</f>
        <v>0</v>
      </c>
      <c r="J45" s="97" t="s">
        <v>41</v>
      </c>
      <c r="K45" s="132">
        <v>0.04</v>
      </c>
      <c r="L45" s="63"/>
      <c r="AA45" s="2">
        <v>6</v>
      </c>
      <c r="AB45" s="15">
        <f t="shared" si="0"/>
        <v>0</v>
      </c>
    </row>
    <row r="46" spans="1:28" ht="18" customHeight="1" x14ac:dyDescent="0.3">
      <c r="A46" s="113" t="s">
        <v>45</v>
      </c>
      <c r="B46" s="114"/>
      <c r="C46" s="103"/>
      <c r="D46" s="103"/>
      <c r="E46" s="104"/>
      <c r="F46" s="102"/>
      <c r="G46" s="111"/>
      <c r="H46" s="115" t="s">
        <v>26</v>
      </c>
      <c r="I46" s="116">
        <f>'Udvidelse &amp; reduktion'!I29</f>
        <v>0</v>
      </c>
      <c r="J46" s="97" t="s">
        <v>41</v>
      </c>
      <c r="K46" s="132">
        <v>0.04</v>
      </c>
      <c r="L46" s="63"/>
      <c r="AA46" s="2">
        <v>6</v>
      </c>
      <c r="AB46" s="15">
        <f t="shared" si="0"/>
        <v>0</v>
      </c>
    </row>
    <row r="47" spans="1:28" ht="18" customHeight="1" x14ac:dyDescent="0.3">
      <c r="A47" s="113" t="s">
        <v>46</v>
      </c>
      <c r="B47" s="114"/>
      <c r="C47" s="103"/>
      <c r="D47" s="103"/>
      <c r="E47" s="104"/>
      <c r="F47" s="102"/>
      <c r="G47" s="111"/>
      <c r="H47" s="115" t="s">
        <v>26</v>
      </c>
      <c r="I47" s="116">
        <f>'Udvidelse &amp; reduktion'!I33</f>
        <v>0</v>
      </c>
      <c r="J47" s="97" t="s">
        <v>41</v>
      </c>
      <c r="K47" s="132">
        <v>0.04</v>
      </c>
      <c r="L47" s="63"/>
      <c r="AA47" s="2">
        <v>6</v>
      </c>
      <c r="AB47" s="15">
        <f t="shared" si="0"/>
        <v>0</v>
      </c>
    </row>
    <row r="48" spans="1:28" ht="18" customHeight="1" x14ac:dyDescent="0.3">
      <c r="A48" s="113" t="s">
        <v>47</v>
      </c>
      <c r="B48" s="114"/>
      <c r="C48" s="103"/>
      <c r="D48" s="103"/>
      <c r="E48" s="104"/>
      <c r="F48" s="102"/>
      <c r="G48" s="111"/>
      <c r="H48" s="115" t="s">
        <v>26</v>
      </c>
      <c r="I48" s="116">
        <f>'Udvidelse &amp; reduktion'!I37</f>
        <v>0</v>
      </c>
      <c r="J48" s="97" t="s">
        <v>41</v>
      </c>
      <c r="K48" s="132">
        <v>0.04</v>
      </c>
      <c r="L48" s="63"/>
      <c r="AA48" s="2">
        <v>6</v>
      </c>
      <c r="AB48" s="15">
        <f t="shared" si="0"/>
        <v>0</v>
      </c>
    </row>
    <row r="49" spans="1:28" ht="18" customHeight="1" x14ac:dyDescent="0.3">
      <c r="A49" s="61" t="s">
        <v>96</v>
      </c>
      <c r="B49" s="22"/>
      <c r="C49" s="22"/>
      <c r="D49" s="22"/>
      <c r="E49" s="22"/>
      <c r="F49" s="22"/>
      <c r="G49" s="22"/>
      <c r="H49" s="22"/>
      <c r="I49" s="22"/>
      <c r="J49" s="62"/>
      <c r="AA49" s="2">
        <v>11</v>
      </c>
      <c r="AB49" s="15" t="str">
        <f>+A49</f>
        <v>Opskuring af gulve</v>
      </c>
    </row>
    <row r="50" spans="1:28" ht="18" customHeight="1" x14ac:dyDescent="0.3">
      <c r="A50" s="113" t="s">
        <v>97</v>
      </c>
      <c r="B50" s="103"/>
      <c r="C50" s="103"/>
      <c r="D50" s="103"/>
      <c r="E50" s="103"/>
      <c r="F50" s="102"/>
      <c r="G50" s="111"/>
      <c r="H50" s="99" t="s">
        <v>26</v>
      </c>
      <c r="I50" s="121"/>
      <c r="J50" s="99" t="s">
        <v>48</v>
      </c>
      <c r="K50" s="132">
        <v>0.03</v>
      </c>
      <c r="L50" s="63"/>
      <c r="AA50" s="2">
        <v>7</v>
      </c>
      <c r="AB50" s="15">
        <f>+I50</f>
        <v>0</v>
      </c>
    </row>
    <row r="51" spans="1:28" ht="18" customHeight="1" x14ac:dyDescent="0.3">
      <c r="A51" s="61" t="s">
        <v>98</v>
      </c>
      <c r="B51" s="22"/>
      <c r="C51" s="22"/>
      <c r="D51" s="22"/>
      <c r="E51" s="22"/>
      <c r="F51" s="22"/>
      <c r="G51" s="22"/>
      <c r="H51" s="22"/>
      <c r="I51" s="22"/>
      <c r="J51" s="62"/>
      <c r="AA51" s="2">
        <v>11</v>
      </c>
      <c r="AB51" s="15" t="str">
        <f>+A51</f>
        <v>Rens af polstrede stole</v>
      </c>
    </row>
    <row r="52" spans="1:28" ht="18" customHeight="1" x14ac:dyDescent="0.3">
      <c r="A52" s="113" t="s">
        <v>99</v>
      </c>
      <c r="B52" s="103"/>
      <c r="C52" s="103"/>
      <c r="D52" s="103"/>
      <c r="E52" s="103"/>
      <c r="F52" s="102"/>
      <c r="G52" s="111"/>
      <c r="H52" s="99" t="s">
        <v>26</v>
      </c>
      <c r="I52" s="120"/>
      <c r="J52" s="98" t="s">
        <v>100</v>
      </c>
      <c r="K52" s="132">
        <v>0.03</v>
      </c>
      <c r="L52" s="63"/>
      <c r="AA52" s="2">
        <v>7</v>
      </c>
      <c r="AB52" s="15">
        <f>+I52</f>
        <v>0</v>
      </c>
    </row>
    <row r="53" spans="1:28" ht="18" customHeight="1" x14ac:dyDescent="0.3">
      <c r="A53" s="61" t="s">
        <v>101</v>
      </c>
      <c r="B53" s="22"/>
      <c r="C53" s="22"/>
      <c r="D53" s="22"/>
      <c r="E53" s="22"/>
      <c r="F53" s="22"/>
      <c r="G53" s="22"/>
      <c r="H53" s="22"/>
      <c r="I53" s="22"/>
      <c r="J53" s="62"/>
      <c r="AA53" s="2">
        <v>11</v>
      </c>
      <c r="AB53" s="15" t="str">
        <f>+A53</f>
        <v>Rengøring efter håndværkere</v>
      </c>
    </row>
    <row r="54" spans="1:28" ht="18" customHeight="1" x14ac:dyDescent="0.3">
      <c r="A54" s="113" t="s">
        <v>102</v>
      </c>
      <c r="B54" s="103"/>
      <c r="C54" s="103"/>
      <c r="D54" s="103"/>
      <c r="E54" s="103"/>
      <c r="F54" s="102"/>
      <c r="G54" s="111"/>
      <c r="H54" s="99" t="s">
        <v>26</v>
      </c>
      <c r="I54" s="121"/>
      <c r="J54" s="99" t="s">
        <v>103</v>
      </c>
      <c r="K54" s="132">
        <v>0.03</v>
      </c>
      <c r="L54" s="63"/>
      <c r="AA54" s="2">
        <v>7</v>
      </c>
      <c r="AB54" s="15">
        <f>+I54</f>
        <v>0</v>
      </c>
    </row>
    <row r="55" spans="1:28" ht="18" customHeight="1" x14ac:dyDescent="0.3">
      <c r="A55" s="61" t="s">
        <v>105</v>
      </c>
      <c r="B55" s="22"/>
      <c r="C55" s="22"/>
      <c r="D55" s="22"/>
      <c r="E55" s="22"/>
      <c r="F55" s="22"/>
      <c r="G55" s="22"/>
      <c r="H55" s="22"/>
      <c r="I55" s="22"/>
      <c r="J55" s="62"/>
      <c r="AA55" s="2">
        <v>11</v>
      </c>
      <c r="AB55" s="15" t="str">
        <f>+A55</f>
        <v>Kaffemøde (mindre møde)</v>
      </c>
    </row>
    <row r="56" spans="1:28" ht="18" customHeight="1" x14ac:dyDescent="0.3">
      <c r="A56" s="113" t="s">
        <v>106</v>
      </c>
      <c r="B56" s="103"/>
      <c r="C56" s="103"/>
      <c r="D56" s="103"/>
      <c r="E56" s="103"/>
      <c r="F56" s="102"/>
      <c r="G56" s="111"/>
      <c r="H56" s="99" t="s">
        <v>26</v>
      </c>
      <c r="I56" s="120"/>
      <c r="J56" s="98" t="s">
        <v>81</v>
      </c>
      <c r="K56" s="132">
        <v>0.03</v>
      </c>
      <c r="L56" s="63"/>
      <c r="AA56" s="2">
        <v>7</v>
      </c>
      <c r="AB56" s="15">
        <f>+I56</f>
        <v>0</v>
      </c>
    </row>
    <row r="57" spans="1:28" ht="18" customHeight="1" x14ac:dyDescent="0.3">
      <c r="A57" s="73" t="s">
        <v>104</v>
      </c>
      <c r="B57" s="74"/>
      <c r="C57" s="75"/>
      <c r="D57" s="75"/>
      <c r="E57" s="76"/>
      <c r="F57" s="75"/>
      <c r="G57" s="75"/>
      <c r="H57" s="75"/>
      <c r="I57" s="77"/>
      <c r="J57" s="70"/>
      <c r="AA57" s="2">
        <v>11</v>
      </c>
      <c r="AB57" s="15" t="str">
        <f>+A57</f>
        <v>Kaffemøde (større møde)</v>
      </c>
    </row>
    <row r="58" spans="1:28" ht="18" customHeight="1" x14ac:dyDescent="0.3">
      <c r="A58" s="113" t="s">
        <v>106</v>
      </c>
      <c r="B58" s="103"/>
      <c r="C58" s="103"/>
      <c r="D58" s="103"/>
      <c r="E58" s="103"/>
      <c r="F58" s="102"/>
      <c r="G58" s="111"/>
      <c r="H58" s="117" t="s">
        <v>26</v>
      </c>
      <c r="I58" s="119"/>
      <c r="J58" s="97" t="s">
        <v>81</v>
      </c>
      <c r="K58" s="132">
        <v>7.0000000000000007E-2</v>
      </c>
      <c r="L58" s="63"/>
      <c r="AA58" s="2">
        <v>7</v>
      </c>
      <c r="AB58" s="15">
        <f>+I58</f>
        <v>0</v>
      </c>
    </row>
    <row r="59" spans="1:28" ht="18" customHeight="1" x14ac:dyDescent="0.3">
      <c r="A59" s="73" t="s">
        <v>107</v>
      </c>
      <c r="B59" s="78"/>
      <c r="C59" s="79"/>
      <c r="D59" s="79"/>
      <c r="E59" s="80"/>
      <c r="F59" s="22"/>
      <c r="G59" s="22"/>
      <c r="H59" s="79"/>
      <c r="I59" s="79"/>
      <c r="J59" s="81"/>
      <c r="AA59" s="2">
        <v>11</v>
      </c>
      <c r="AB59" s="15" t="str">
        <f>+A59</f>
        <v xml:space="preserve">Kaffebrygning </v>
      </c>
    </row>
    <row r="60" spans="1:28" ht="18" customHeight="1" x14ac:dyDescent="0.3">
      <c r="A60" s="113" t="s">
        <v>108</v>
      </c>
      <c r="B60" s="114"/>
      <c r="C60" s="103"/>
      <c r="D60" s="118"/>
      <c r="E60" s="104"/>
      <c r="F60" s="102"/>
      <c r="G60" s="111"/>
      <c r="H60" s="113" t="s">
        <v>26</v>
      </c>
      <c r="I60" s="119"/>
      <c r="J60" s="97" t="s">
        <v>109</v>
      </c>
      <c r="K60" s="132">
        <v>7.0000000000000007E-2</v>
      </c>
      <c r="L60" s="63"/>
      <c r="AA60" s="2">
        <v>7</v>
      </c>
      <c r="AB60" s="15">
        <f>+I60</f>
        <v>0</v>
      </c>
    </row>
    <row r="61" spans="1:28" ht="18" customHeight="1" x14ac:dyDescent="0.3">
      <c r="A61" s="73" t="s">
        <v>111</v>
      </c>
      <c r="B61" s="78"/>
      <c r="C61" s="79"/>
      <c r="D61" s="79"/>
      <c r="E61" s="80"/>
      <c r="F61" s="22"/>
      <c r="G61" s="22"/>
      <c r="H61" s="79"/>
      <c r="I61" s="79"/>
      <c r="J61" s="81"/>
      <c r="AA61" s="2">
        <v>11</v>
      </c>
      <c r="AB61" s="15" t="str">
        <f>+A61</f>
        <v>Pris pr. år for 2 x ugentlig klargøring til møder, jf. punkt 12.1</v>
      </c>
    </row>
    <row r="62" spans="1:28" ht="18" customHeight="1" x14ac:dyDescent="0.3">
      <c r="A62" s="113" t="s">
        <v>110</v>
      </c>
      <c r="B62" s="114"/>
      <c r="C62" s="103"/>
      <c r="D62" s="118"/>
      <c r="E62" s="104"/>
      <c r="F62" s="102"/>
      <c r="G62" s="111"/>
      <c r="H62" s="113" t="s">
        <v>26</v>
      </c>
      <c r="I62" s="119"/>
      <c r="J62" s="97" t="s">
        <v>109</v>
      </c>
      <c r="K62" s="132">
        <v>7.0000000000000007E-2</v>
      </c>
      <c r="L62" s="63"/>
      <c r="AA62" s="2">
        <v>7</v>
      </c>
      <c r="AB62" s="15">
        <f>+I62</f>
        <v>0</v>
      </c>
    </row>
    <row r="63" spans="1:28" ht="18" customHeight="1" x14ac:dyDescent="0.3">
      <c r="A63" s="73"/>
      <c r="B63" s="74"/>
      <c r="C63" s="75"/>
      <c r="D63" s="75"/>
      <c r="E63" s="76"/>
      <c r="F63" s="69"/>
      <c r="G63" s="69"/>
      <c r="H63" s="75"/>
      <c r="I63" s="75"/>
      <c r="J63" s="82"/>
      <c r="K63" s="132"/>
      <c r="L63" s="220"/>
      <c r="AA63" s="2"/>
    </row>
    <row r="64" spans="1:28" ht="18" customHeight="1" x14ac:dyDescent="0.3">
      <c r="I64" s="15"/>
      <c r="J64" s="15" t="s">
        <v>74</v>
      </c>
      <c r="K64" s="133">
        <f>SUM(K37:K63)</f>
        <v>1.0000000000000004</v>
      </c>
      <c r="L64" s="220"/>
      <c r="AA64" s="2"/>
    </row>
    <row r="65" spans="1:27" ht="18" customHeight="1" x14ac:dyDescent="0.3">
      <c r="A65" s="219" t="s">
        <v>30</v>
      </c>
      <c r="B65" s="2"/>
      <c r="C65" s="2"/>
      <c r="D65" s="2"/>
      <c r="E65" s="2"/>
      <c r="F65" s="2"/>
      <c r="G65" s="2"/>
      <c r="H65" s="2"/>
      <c r="I65" s="2"/>
      <c r="J65" s="2"/>
      <c r="L65" s="220"/>
      <c r="AA65" s="2"/>
    </row>
    <row r="66" spans="1:27" ht="18" customHeight="1" thickBot="1" x14ac:dyDescent="0.3">
      <c r="I66" s="15"/>
    </row>
    <row r="67" spans="1:27" ht="24" customHeight="1" thickBot="1" x14ac:dyDescent="0.4">
      <c r="A67" s="55" t="s">
        <v>82</v>
      </c>
      <c r="B67" s="56"/>
      <c r="C67" s="56"/>
      <c r="D67" s="56"/>
      <c r="E67" s="56"/>
      <c r="F67" s="56"/>
      <c r="G67" s="56"/>
      <c r="H67" s="56"/>
      <c r="I67" s="56"/>
      <c r="J67" s="56"/>
      <c r="K67" s="57"/>
      <c r="L67" s="83"/>
    </row>
    <row r="68" spans="1:27" ht="14.25" customHeight="1" x14ac:dyDescent="0.25">
      <c r="I68" s="15"/>
    </row>
    <row r="69" spans="1:27" s="16" customFormat="1" ht="20" customHeight="1" x14ac:dyDescent="0.25">
      <c r="A69" s="27" t="s">
        <v>49</v>
      </c>
      <c r="H69" s="15"/>
      <c r="J69" s="15"/>
      <c r="K69" s="15"/>
    </row>
    <row r="70" spans="1:27" s="16" customFormat="1" ht="20" customHeight="1" x14ac:dyDescent="0.25">
      <c r="A70" s="27"/>
      <c r="H70" s="15"/>
      <c r="J70" s="15"/>
      <c r="K70" s="15"/>
    </row>
    <row r="71" spans="1:27" ht="19" x14ac:dyDescent="0.3">
      <c r="A71" s="19" t="s">
        <v>50</v>
      </c>
      <c r="B71" s="28"/>
      <c r="C71" s="19" t="s">
        <v>51</v>
      </c>
      <c r="D71" s="29"/>
      <c r="E71" s="28"/>
      <c r="F71" s="16"/>
      <c r="G71" s="16"/>
    </row>
    <row r="72" spans="1:27" ht="19" x14ac:dyDescent="0.3">
      <c r="A72" s="17"/>
      <c r="B72" s="17"/>
      <c r="C72" s="17"/>
      <c r="D72" s="17"/>
    </row>
    <row r="73" spans="1:27" ht="17" thickBot="1" x14ac:dyDescent="0.3"/>
    <row r="74" spans="1:27" x14ac:dyDescent="0.25">
      <c r="A74" s="30" t="s">
        <v>52</v>
      </c>
      <c r="B74" s="31"/>
      <c r="C74" s="32" t="s">
        <v>53</v>
      </c>
      <c r="D74" s="31"/>
      <c r="E74" s="33"/>
      <c r="F74" s="32" t="s">
        <v>72</v>
      </c>
      <c r="G74" s="31"/>
      <c r="H74" s="31"/>
      <c r="I74" s="34"/>
      <c r="J74" s="35"/>
    </row>
    <row r="75" spans="1:27" x14ac:dyDescent="0.25">
      <c r="A75" s="36"/>
      <c r="B75" s="37"/>
      <c r="C75" s="38"/>
      <c r="D75" s="37"/>
      <c r="E75" s="39"/>
      <c r="F75" s="38"/>
      <c r="G75" s="37"/>
      <c r="H75" s="37"/>
      <c r="I75" s="37"/>
      <c r="J75" s="40"/>
    </row>
    <row r="76" spans="1:27" x14ac:dyDescent="0.25">
      <c r="A76" s="229"/>
      <c r="B76" s="230"/>
      <c r="C76" s="231"/>
      <c r="D76" s="232"/>
      <c r="E76" s="233"/>
      <c r="F76" s="231"/>
      <c r="G76" s="232"/>
      <c r="H76" s="232"/>
      <c r="I76" s="232"/>
      <c r="J76" s="235"/>
    </row>
    <row r="77" spans="1:27" x14ac:dyDescent="0.25">
      <c r="A77" s="36"/>
      <c r="B77" s="37"/>
      <c r="C77" s="41"/>
      <c r="D77" s="42"/>
      <c r="E77" s="43"/>
      <c r="F77" s="41"/>
      <c r="G77" s="42"/>
      <c r="H77" s="42"/>
      <c r="I77" s="42"/>
      <c r="J77" s="40"/>
    </row>
    <row r="78" spans="1:27" x14ac:dyDescent="0.25">
      <c r="A78" s="234"/>
      <c r="B78" s="233"/>
      <c r="C78" s="231"/>
      <c r="D78" s="232"/>
      <c r="E78" s="233"/>
      <c r="F78" s="231"/>
      <c r="G78" s="232"/>
      <c r="H78" s="232"/>
      <c r="I78" s="232"/>
      <c r="J78" s="235"/>
    </row>
    <row r="79" spans="1:27" ht="17" thickBot="1" x14ac:dyDescent="0.3">
      <c r="A79" s="44"/>
      <c r="B79" s="45"/>
      <c r="C79" s="46"/>
      <c r="D79" s="45"/>
      <c r="E79" s="47"/>
      <c r="F79" s="46"/>
      <c r="G79" s="45"/>
      <c r="H79" s="45"/>
      <c r="I79" s="45"/>
      <c r="J79" s="48"/>
    </row>
    <row r="83" spans="1:9" ht="19" x14ac:dyDescent="0.3">
      <c r="A83" s="84" t="s">
        <v>56</v>
      </c>
      <c r="I83" s="15"/>
    </row>
    <row r="84" spans="1:9" x14ac:dyDescent="0.25">
      <c r="I84" s="15"/>
    </row>
    <row r="85" spans="1:9" ht="17" x14ac:dyDescent="0.25">
      <c r="A85" s="49" t="s">
        <v>54</v>
      </c>
      <c r="E85" s="49"/>
      <c r="I85" s="15"/>
    </row>
    <row r="86" spans="1:9" ht="17" x14ac:dyDescent="0.25">
      <c r="A86" s="49"/>
      <c r="B86" s="49"/>
      <c r="C86" s="49"/>
      <c r="D86" s="49"/>
      <c r="E86" s="49"/>
      <c r="F86" s="49"/>
      <c r="G86" s="49"/>
      <c r="I86" s="15"/>
    </row>
    <row r="87" spans="1:9" ht="17" x14ac:dyDescent="0.25">
      <c r="A87" s="49"/>
      <c r="B87" s="49"/>
      <c r="C87" s="49"/>
      <c r="D87" s="49"/>
      <c r="E87" s="49"/>
      <c r="F87" s="49"/>
      <c r="G87" s="49"/>
    </row>
    <row r="88" spans="1:9" ht="17" x14ac:dyDescent="0.25">
      <c r="B88" s="49"/>
      <c r="C88" s="49"/>
      <c r="D88" s="49"/>
      <c r="F88" s="49"/>
      <c r="G88" s="49"/>
    </row>
  </sheetData>
  <sheetProtection algorithmName="SHA-512" hashValue="rtqsP5dCmhY3iltUB54ZGHfUMKz2yDufrY1bwk0lEoDNLv23F4K2JvtI0YIN4CkqgRq/kEFREZx/6FKqHQtYKg==" saltValue="4ndb++rM4ugfMjNrxOonbw==" spinCount="100000" sheet="1" objects="1" scenarios="1"/>
  <mergeCells count="6">
    <mergeCell ref="A76:B76"/>
    <mergeCell ref="C76:E76"/>
    <mergeCell ref="A78:B78"/>
    <mergeCell ref="C78:E78"/>
    <mergeCell ref="F76:J76"/>
    <mergeCell ref="F78:J78"/>
  </mergeCells>
  <phoneticPr fontId="0" type="noConversion"/>
  <conditionalFormatting sqref="A6:A8 B9 A30:A32 B33">
    <cfRule type="cellIs" dxfId="4" priority="6" stopIfTrue="1" operator="between">
      <formula>0</formula>
      <formula>0</formula>
    </cfRule>
  </conditionalFormatting>
  <conditionalFormatting sqref="I37:I40">
    <cfRule type="notContainsBlanks" dxfId="3" priority="2" stopIfTrue="1">
      <formula>LEN(TRIM(I37))&gt;0</formula>
    </cfRule>
  </conditionalFormatting>
  <conditionalFormatting sqref="I50 I52 I54 I56 I58 I60 I62">
    <cfRule type="notContainsBlanks" dxfId="2" priority="7" stopIfTrue="1">
      <formula>LEN(TRIM(I50))&gt;0</formula>
    </cfRule>
  </conditionalFormatting>
  <pageMargins left="0.78740157480314965" right="0.39370078740157483" top="1.3779527559055118" bottom="0.78740157480314965" header="0.51181102362204722" footer="0.51181102362204722"/>
  <pageSetup paperSize="9" scale="55" orientation="portrait" r:id="rId1"/>
  <headerFooter alignWithMargins="0">
    <oddFooter>&amp;RSide &amp;P</oddFooter>
  </headerFooter>
  <rowBreaks count="2" manualBreakCount="2">
    <brk id="24" max="16383" man="1"/>
    <brk id="6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8"/>
  <dimension ref="A1:K42"/>
  <sheetViews>
    <sheetView view="pageBreakPreview" topLeftCell="A9" zoomScale="125" zoomScaleNormal="85" zoomScaleSheetLayoutView="125" zoomScalePageLayoutView="85" workbookViewId="0">
      <selection activeCell="I45" sqref="I45"/>
    </sheetView>
  </sheetViews>
  <sheetFormatPr baseColWidth="10" defaultColWidth="8.83203125" defaultRowHeight="16" x14ac:dyDescent="0.25"/>
  <cols>
    <col min="1" max="1" width="15" style="15" customWidth="1"/>
    <col min="2" max="2" width="13.6640625" style="15" customWidth="1"/>
    <col min="3" max="3" width="13" style="15" customWidth="1"/>
    <col min="4" max="4" width="5.6640625" style="15" hidden="1" customWidth="1"/>
    <col min="5" max="5" width="6.83203125" style="15" customWidth="1"/>
    <col min="6" max="6" width="18.6640625" style="15" customWidth="1"/>
    <col min="7" max="7" width="5.6640625" style="50" customWidth="1"/>
    <col min="8" max="8" width="8.83203125" style="15" customWidth="1"/>
    <col min="9" max="9" width="17.33203125" style="16" customWidth="1"/>
    <col min="10" max="10" width="16.33203125" style="15" customWidth="1"/>
    <col min="11" max="11" width="18" style="15" hidden="1" customWidth="1"/>
    <col min="12" max="16384" width="8.83203125" style="15"/>
  </cols>
  <sheetData>
    <row r="1" spans="1:11" ht="14.25" customHeight="1" thickBot="1" x14ac:dyDescent="0.3">
      <c r="I1" s="15"/>
    </row>
    <row r="2" spans="1:11" ht="21.75" customHeight="1" thickBot="1" x14ac:dyDescent="0.4">
      <c r="A2" s="55" t="s">
        <v>65</v>
      </c>
      <c r="B2" s="56"/>
      <c r="C2" s="56"/>
      <c r="D2" s="56"/>
      <c r="E2" s="56"/>
      <c r="F2" s="56"/>
      <c r="G2" s="122"/>
      <c r="H2" s="56"/>
      <c r="I2" s="56"/>
      <c r="J2" s="57"/>
    </row>
    <row r="3" spans="1:11" ht="18" customHeight="1" x14ac:dyDescent="0.25">
      <c r="A3" s="134"/>
      <c r="B3" s="134"/>
      <c r="C3" s="134"/>
      <c r="D3" s="134"/>
      <c r="E3" s="134"/>
      <c r="F3" s="134"/>
      <c r="G3" s="164"/>
      <c r="H3" s="134"/>
      <c r="I3" s="134"/>
      <c r="J3" s="134"/>
    </row>
    <row r="4" spans="1:11" ht="18" customHeight="1" x14ac:dyDescent="0.25">
      <c r="A4" s="134"/>
      <c r="B4" s="134"/>
      <c r="C4" s="134"/>
      <c r="D4" s="134"/>
      <c r="E4" s="134"/>
      <c r="F4" s="134"/>
      <c r="G4" s="164"/>
      <c r="H4" s="134"/>
      <c r="I4" s="134"/>
      <c r="J4" s="134"/>
    </row>
    <row r="5" spans="1:11" ht="18" customHeight="1" x14ac:dyDescent="0.3">
      <c r="A5" s="136" t="s">
        <v>13</v>
      </c>
      <c r="B5" s="137"/>
      <c r="C5" s="138"/>
      <c r="D5" s="134"/>
      <c r="E5" s="157"/>
      <c r="F5" s="134"/>
      <c r="G5" s="165" t="s">
        <v>31</v>
      </c>
      <c r="H5" s="158"/>
      <c r="I5" s="140"/>
      <c r="J5" s="141"/>
    </row>
    <row r="6" spans="1:11" ht="18" customHeight="1" x14ac:dyDescent="0.25">
      <c r="A6" s="143">
        <f>'Generelle oplysninger'!$C$3</f>
        <v>0</v>
      </c>
      <c r="B6" s="144"/>
      <c r="C6" s="145"/>
      <c r="D6" s="134"/>
      <c r="E6" s="148"/>
      <c r="F6" s="134"/>
      <c r="G6" s="166" t="str">
        <f>'Totalpriser &amp; optionspriser'!G6</f>
        <v>BIOFOS</v>
      </c>
      <c r="H6" s="134"/>
      <c r="I6" s="134"/>
      <c r="J6" s="147"/>
    </row>
    <row r="7" spans="1:11" ht="18" customHeight="1" x14ac:dyDescent="0.25">
      <c r="A7" s="143">
        <f>'Generelle oplysninger'!$C$4</f>
        <v>0</v>
      </c>
      <c r="B7" s="144"/>
      <c r="C7" s="145"/>
      <c r="D7" s="134"/>
      <c r="E7" s="148"/>
      <c r="F7" s="134"/>
      <c r="G7" s="166"/>
      <c r="H7" s="134"/>
      <c r="I7" s="134"/>
      <c r="J7" s="147"/>
    </row>
    <row r="8" spans="1:11" ht="18" customHeight="1" x14ac:dyDescent="0.25">
      <c r="A8" s="143">
        <f>'Generelle oplysninger'!$C$5</f>
        <v>0</v>
      </c>
      <c r="B8" s="144"/>
      <c r="C8" s="145"/>
      <c r="D8" s="134"/>
      <c r="E8" s="148"/>
      <c r="F8" s="134"/>
      <c r="G8" s="166"/>
      <c r="H8" s="134"/>
      <c r="I8" s="134"/>
      <c r="J8" s="147"/>
    </row>
    <row r="9" spans="1:11" ht="18" customHeight="1" x14ac:dyDescent="0.25">
      <c r="A9" s="150" t="s">
        <v>55</v>
      </c>
      <c r="B9" s="150">
        <f>'Generelle oplysninger'!$C$6</f>
        <v>0</v>
      </c>
      <c r="C9" s="151"/>
      <c r="D9" s="134"/>
      <c r="E9" s="148"/>
      <c r="F9" s="134"/>
      <c r="G9" s="167"/>
      <c r="H9" s="153"/>
      <c r="I9" s="153"/>
      <c r="J9" s="155"/>
    </row>
    <row r="10" spans="1:11" ht="18" customHeight="1" x14ac:dyDescent="0.3">
      <c r="A10" s="135"/>
      <c r="B10" s="135"/>
      <c r="C10" s="135"/>
      <c r="D10" s="134"/>
      <c r="E10" s="156"/>
      <c r="F10" s="134"/>
      <c r="G10" s="164"/>
      <c r="H10" s="134"/>
      <c r="I10" s="135"/>
      <c r="J10" s="134"/>
    </row>
    <row r="11" spans="1:11" ht="18" customHeight="1" x14ac:dyDescent="0.25">
      <c r="A11" s="134"/>
      <c r="B11" s="134"/>
      <c r="C11" s="134"/>
      <c r="D11" s="134"/>
      <c r="E11" s="134"/>
      <c r="F11" s="134"/>
      <c r="G11" s="134"/>
      <c r="H11" s="134"/>
      <c r="I11" s="135"/>
      <c r="J11" s="134"/>
    </row>
    <row r="12" spans="1:11" ht="18" customHeight="1" x14ac:dyDescent="0.3">
      <c r="A12" s="58" t="s">
        <v>66</v>
      </c>
      <c r="B12" s="59"/>
      <c r="C12" s="59"/>
      <c r="D12" s="59"/>
      <c r="E12" s="59"/>
      <c r="F12" s="59"/>
      <c r="G12" s="22"/>
      <c r="H12" s="22"/>
      <c r="I12" s="22"/>
      <c r="J12" s="62"/>
    </row>
    <row r="13" spans="1:11" ht="18" customHeight="1" x14ac:dyDescent="0.3">
      <c r="A13" s="127" t="str">
        <f>'Totalpriser &amp; optionspriser'!A42</f>
        <v>Type   1 lokale (toiletter/omklædning - vådrum) - pris pr. m²</v>
      </c>
      <c r="B13" s="114"/>
      <c r="C13" s="128"/>
      <c r="D13" s="128"/>
      <c r="E13" s="129"/>
      <c r="F13" s="130"/>
      <c r="G13" s="115"/>
      <c r="H13" s="115" t="s">
        <v>26</v>
      </c>
      <c r="I13" s="125">
        <f>F14/5*I14+F15/5*I15+F16/5*I16</f>
        <v>0</v>
      </c>
      <c r="J13" s="97" t="s">
        <v>41</v>
      </c>
      <c r="K13" s="63"/>
    </row>
    <row r="14" spans="1:11" ht="18" customHeight="1" x14ac:dyDescent="0.3">
      <c r="A14" s="113"/>
      <c r="B14" s="126" t="s">
        <v>67</v>
      </c>
      <c r="C14" s="103"/>
      <c r="D14" s="103"/>
      <c r="E14" s="104"/>
      <c r="F14" s="124">
        <v>5</v>
      </c>
      <c r="G14" s="115"/>
      <c r="H14" s="115" t="s">
        <v>68</v>
      </c>
      <c r="I14" s="120"/>
      <c r="J14" s="97" t="s">
        <v>41</v>
      </c>
      <c r="K14" s="63"/>
    </row>
    <row r="15" spans="1:11" ht="18" customHeight="1" x14ac:dyDescent="0.3">
      <c r="A15" s="113"/>
      <c r="B15" s="126" t="s">
        <v>69</v>
      </c>
      <c r="C15" s="103"/>
      <c r="D15" s="103"/>
      <c r="E15" s="104"/>
      <c r="F15" s="124">
        <v>5</v>
      </c>
      <c r="G15" s="115"/>
      <c r="H15" s="115" t="s">
        <v>68</v>
      </c>
      <c r="I15" s="120"/>
      <c r="J15" s="97" t="s">
        <v>41</v>
      </c>
      <c r="K15" s="63"/>
    </row>
    <row r="16" spans="1:11" ht="18" customHeight="1" x14ac:dyDescent="0.3">
      <c r="A16" s="113"/>
      <c r="B16" s="126" t="s">
        <v>70</v>
      </c>
      <c r="C16" s="103"/>
      <c r="D16" s="103"/>
      <c r="E16" s="104"/>
      <c r="F16" s="124">
        <v>1</v>
      </c>
      <c r="G16" s="115"/>
      <c r="H16" s="115" t="s">
        <v>68</v>
      </c>
      <c r="I16" s="120"/>
      <c r="J16" s="97" t="s">
        <v>41</v>
      </c>
      <c r="K16" s="63"/>
    </row>
    <row r="17" spans="1:11" ht="18" customHeight="1" x14ac:dyDescent="0.3">
      <c r="A17" s="127" t="str">
        <f>'Totalpriser &amp; optionspriser'!A43</f>
        <v>Type   2 lokale (kontorer/mødelokaler) - pris pr. m²</v>
      </c>
      <c r="B17" s="114"/>
      <c r="C17" s="128"/>
      <c r="D17" s="103"/>
      <c r="E17" s="104"/>
      <c r="F17" s="124"/>
      <c r="G17" s="115"/>
      <c r="H17" s="115" t="s">
        <v>26</v>
      </c>
      <c r="I17" s="125">
        <f>F18/5*I18+F19/5*I19+F20/5*I20</f>
        <v>0</v>
      </c>
      <c r="J17" s="97" t="s">
        <v>41</v>
      </c>
      <c r="K17" s="63"/>
    </row>
    <row r="18" spans="1:11" ht="18" customHeight="1" x14ac:dyDescent="0.3">
      <c r="A18" s="113"/>
      <c r="B18" s="126" t="s">
        <v>67</v>
      </c>
      <c r="C18" s="103"/>
      <c r="D18" s="103"/>
      <c r="E18" s="104"/>
      <c r="F18" s="124">
        <v>5</v>
      </c>
      <c r="G18" s="115"/>
      <c r="H18" s="115" t="s">
        <v>68</v>
      </c>
      <c r="I18" s="120"/>
      <c r="J18" s="97" t="s">
        <v>41</v>
      </c>
      <c r="K18" s="63"/>
    </row>
    <row r="19" spans="1:11" ht="18" customHeight="1" x14ac:dyDescent="0.3">
      <c r="A19" s="113"/>
      <c r="B19" s="126" t="s">
        <v>69</v>
      </c>
      <c r="C19" s="103"/>
      <c r="D19" s="103"/>
      <c r="E19" s="104"/>
      <c r="F19" s="124">
        <v>1</v>
      </c>
      <c r="G19" s="115"/>
      <c r="H19" s="115" t="s">
        <v>68</v>
      </c>
      <c r="I19" s="120"/>
      <c r="J19" s="97" t="s">
        <v>41</v>
      </c>
      <c r="K19" s="63"/>
    </row>
    <row r="20" spans="1:11" ht="18" customHeight="1" x14ac:dyDescent="0.3">
      <c r="A20" s="113"/>
      <c r="B20" s="126" t="s">
        <v>70</v>
      </c>
      <c r="C20" s="103"/>
      <c r="D20" s="103"/>
      <c r="E20" s="104"/>
      <c r="F20" s="124">
        <v>1</v>
      </c>
      <c r="G20" s="115"/>
      <c r="H20" s="115" t="s">
        <v>68</v>
      </c>
      <c r="I20" s="120"/>
      <c r="J20" s="97" t="s">
        <v>41</v>
      </c>
      <c r="K20" s="63"/>
    </row>
    <row r="21" spans="1:11" ht="18" customHeight="1" x14ac:dyDescent="0.3">
      <c r="A21" s="127" t="str">
        <f>'Totalpriser &amp; optionspriser'!A44</f>
        <v>Type   3 lokale (gangarealer/fællesarealer m.v.) - pris pr. m²</v>
      </c>
      <c r="B21" s="114"/>
      <c r="C21" s="128"/>
      <c r="D21" s="128"/>
      <c r="E21" s="129"/>
      <c r="F21" s="124"/>
      <c r="G21" s="115"/>
      <c r="H21" s="115" t="s">
        <v>26</v>
      </c>
      <c r="I21" s="125">
        <f>F22/5*I22+F23/5*I23+F24/5*I24</f>
        <v>0</v>
      </c>
      <c r="J21" s="97" t="s">
        <v>41</v>
      </c>
      <c r="K21" s="63"/>
    </row>
    <row r="22" spans="1:11" ht="18" customHeight="1" x14ac:dyDescent="0.3">
      <c r="A22" s="113"/>
      <c r="B22" s="126" t="s">
        <v>67</v>
      </c>
      <c r="C22" s="103"/>
      <c r="D22" s="103"/>
      <c r="E22" s="104"/>
      <c r="F22" s="124">
        <v>5</v>
      </c>
      <c r="G22" s="115"/>
      <c r="H22" s="115" t="s">
        <v>68</v>
      </c>
      <c r="I22" s="120"/>
      <c r="J22" s="97" t="s">
        <v>41</v>
      </c>
      <c r="K22" s="63"/>
    </row>
    <row r="23" spans="1:11" ht="18" customHeight="1" x14ac:dyDescent="0.3">
      <c r="A23" s="113"/>
      <c r="B23" s="126" t="s">
        <v>69</v>
      </c>
      <c r="C23" s="103"/>
      <c r="D23" s="103"/>
      <c r="E23" s="104"/>
      <c r="F23" s="124">
        <v>1</v>
      </c>
      <c r="G23" s="115"/>
      <c r="H23" s="115" t="s">
        <v>68</v>
      </c>
      <c r="I23" s="120"/>
      <c r="J23" s="97" t="s">
        <v>41</v>
      </c>
      <c r="K23" s="63"/>
    </row>
    <row r="24" spans="1:11" ht="18" customHeight="1" x14ac:dyDescent="0.3">
      <c r="A24" s="113"/>
      <c r="B24" s="126" t="s">
        <v>70</v>
      </c>
      <c r="C24" s="103"/>
      <c r="D24" s="103"/>
      <c r="E24" s="104"/>
      <c r="F24" s="124">
        <v>1</v>
      </c>
      <c r="G24" s="115"/>
      <c r="H24" s="115" t="s">
        <v>68</v>
      </c>
      <c r="I24" s="120"/>
      <c r="J24" s="97" t="s">
        <v>41</v>
      </c>
      <c r="K24" s="63"/>
    </row>
    <row r="25" spans="1:11" ht="18" customHeight="1" x14ac:dyDescent="0.3">
      <c r="A25" s="127" t="str">
        <f>'Totalpriser &amp; optionspriser'!A45</f>
        <v>Type   4 lokale (frokoststuer/kantiner) - pris pr. m²</v>
      </c>
      <c r="B25" s="114"/>
      <c r="C25" s="128"/>
      <c r="D25" s="103"/>
      <c r="E25" s="104"/>
      <c r="F25" s="124"/>
      <c r="G25" s="115"/>
      <c r="H25" s="115" t="s">
        <v>26</v>
      </c>
      <c r="I25" s="125">
        <f>F26/5*I26+F27/5*I27+F28/5*I28</f>
        <v>0</v>
      </c>
      <c r="J25" s="97" t="s">
        <v>41</v>
      </c>
      <c r="K25" s="63"/>
    </row>
    <row r="26" spans="1:11" ht="18" customHeight="1" x14ac:dyDescent="0.3">
      <c r="A26" s="113"/>
      <c r="B26" s="126" t="s">
        <v>67</v>
      </c>
      <c r="C26" s="103"/>
      <c r="D26" s="103"/>
      <c r="E26" s="104"/>
      <c r="F26" s="124">
        <v>5</v>
      </c>
      <c r="G26" s="115"/>
      <c r="H26" s="115" t="s">
        <v>68</v>
      </c>
      <c r="I26" s="120"/>
      <c r="J26" s="97" t="s">
        <v>41</v>
      </c>
      <c r="K26" s="63"/>
    </row>
    <row r="27" spans="1:11" ht="18" customHeight="1" x14ac:dyDescent="0.3">
      <c r="A27" s="113"/>
      <c r="B27" s="126" t="s">
        <v>69</v>
      </c>
      <c r="C27" s="103"/>
      <c r="D27" s="103"/>
      <c r="E27" s="104"/>
      <c r="F27" s="124">
        <v>3</v>
      </c>
      <c r="G27" s="115"/>
      <c r="H27" s="115" t="s">
        <v>68</v>
      </c>
      <c r="I27" s="120"/>
      <c r="J27" s="97" t="s">
        <v>41</v>
      </c>
      <c r="K27" s="63"/>
    </row>
    <row r="28" spans="1:11" ht="18" customHeight="1" x14ac:dyDescent="0.3">
      <c r="A28" s="113"/>
      <c r="B28" s="126" t="s">
        <v>70</v>
      </c>
      <c r="C28" s="103"/>
      <c r="D28" s="103"/>
      <c r="E28" s="104"/>
      <c r="F28" s="124">
        <v>1</v>
      </c>
      <c r="G28" s="115"/>
      <c r="H28" s="115" t="s">
        <v>68</v>
      </c>
      <c r="I28" s="120"/>
      <c r="J28" s="97" t="s">
        <v>41</v>
      </c>
      <c r="K28" s="63"/>
    </row>
    <row r="29" spans="1:11" ht="18" customHeight="1" x14ac:dyDescent="0.3">
      <c r="A29" s="127" t="str">
        <f>'Totalpriser &amp; optionspriser'!A46</f>
        <v>Type   5 lokale (trapper m.v.) - pris pr. m²</v>
      </c>
      <c r="B29" s="114"/>
      <c r="C29" s="128"/>
      <c r="D29" s="103"/>
      <c r="E29" s="104"/>
      <c r="F29" s="124"/>
      <c r="G29" s="115"/>
      <c r="H29" s="115" t="s">
        <v>26</v>
      </c>
      <c r="I29" s="125">
        <f>F30/5*I30+F31/5*I31+F32/5*I32</f>
        <v>0</v>
      </c>
      <c r="J29" s="97" t="s">
        <v>41</v>
      </c>
      <c r="K29" s="63"/>
    </row>
    <row r="30" spans="1:11" ht="18" customHeight="1" x14ac:dyDescent="0.3">
      <c r="A30" s="113"/>
      <c r="B30" s="126" t="s">
        <v>67</v>
      </c>
      <c r="C30" s="103"/>
      <c r="D30" s="103"/>
      <c r="E30" s="104"/>
      <c r="F30" s="124">
        <v>5</v>
      </c>
      <c r="G30" s="115"/>
      <c r="H30" s="115" t="s">
        <v>68</v>
      </c>
      <c r="I30" s="120"/>
      <c r="J30" s="97" t="s">
        <v>41</v>
      </c>
      <c r="K30" s="63"/>
    </row>
    <row r="31" spans="1:11" ht="18" customHeight="1" x14ac:dyDescent="0.3">
      <c r="A31" s="113"/>
      <c r="B31" s="126" t="s">
        <v>69</v>
      </c>
      <c r="C31" s="103"/>
      <c r="D31" s="103"/>
      <c r="E31" s="104"/>
      <c r="F31" s="124">
        <v>1</v>
      </c>
      <c r="G31" s="115"/>
      <c r="H31" s="115" t="s">
        <v>68</v>
      </c>
      <c r="I31" s="120"/>
      <c r="J31" s="97" t="s">
        <v>41</v>
      </c>
      <c r="K31" s="63"/>
    </row>
    <row r="32" spans="1:11" ht="18" customHeight="1" x14ac:dyDescent="0.3">
      <c r="A32" s="113"/>
      <c r="B32" s="126" t="s">
        <v>70</v>
      </c>
      <c r="C32" s="103"/>
      <c r="D32" s="103"/>
      <c r="E32" s="104"/>
      <c r="F32" s="124">
        <v>1</v>
      </c>
      <c r="G32" s="115"/>
      <c r="H32" s="115" t="s">
        <v>68</v>
      </c>
      <c r="I32" s="120"/>
      <c r="J32" s="97" t="s">
        <v>41</v>
      </c>
      <c r="K32" s="63"/>
    </row>
    <row r="33" spans="1:11" ht="18" customHeight="1" x14ac:dyDescent="0.3">
      <c r="A33" s="127" t="str">
        <f>'Totalpriser &amp; optionspriser'!A47</f>
        <v>Type   6 lokale (depoter m.v.) - pris pr. m²</v>
      </c>
      <c r="B33" s="114"/>
      <c r="C33" s="128"/>
      <c r="D33" s="103"/>
      <c r="E33" s="104"/>
      <c r="F33" s="124"/>
      <c r="G33" s="115"/>
      <c r="H33" s="115" t="s">
        <v>26</v>
      </c>
      <c r="I33" s="125">
        <f>F34/5*I34+F35/5*I35+F36/5*I36</f>
        <v>0</v>
      </c>
      <c r="J33" s="97" t="s">
        <v>41</v>
      </c>
      <c r="K33" s="63"/>
    </row>
    <row r="34" spans="1:11" ht="18" customHeight="1" x14ac:dyDescent="0.3">
      <c r="A34" s="113"/>
      <c r="B34" s="126" t="s">
        <v>67</v>
      </c>
      <c r="C34" s="103"/>
      <c r="D34" s="103"/>
      <c r="E34" s="104"/>
      <c r="F34" s="124">
        <v>1</v>
      </c>
      <c r="G34" s="115"/>
      <c r="H34" s="115" t="s">
        <v>68</v>
      </c>
      <c r="I34" s="120"/>
      <c r="J34" s="97" t="s">
        <v>41</v>
      </c>
      <c r="K34" s="63"/>
    </row>
    <row r="35" spans="1:11" ht="18" customHeight="1" x14ac:dyDescent="0.3">
      <c r="A35" s="113"/>
      <c r="B35" s="126" t="s">
        <v>69</v>
      </c>
      <c r="C35" s="103"/>
      <c r="D35" s="103"/>
      <c r="E35" s="104"/>
      <c r="F35" s="124">
        <v>1</v>
      </c>
      <c r="G35" s="115"/>
      <c r="H35" s="115" t="s">
        <v>68</v>
      </c>
      <c r="I35" s="120"/>
      <c r="J35" s="97" t="s">
        <v>41</v>
      </c>
      <c r="K35" s="63"/>
    </row>
    <row r="36" spans="1:11" ht="18" customHeight="1" x14ac:dyDescent="0.3">
      <c r="A36" s="113"/>
      <c r="B36" s="126" t="s">
        <v>70</v>
      </c>
      <c r="C36" s="103"/>
      <c r="D36" s="103"/>
      <c r="E36" s="104"/>
      <c r="F36" s="124">
        <v>1</v>
      </c>
      <c r="G36" s="115"/>
      <c r="H36" s="115" t="s">
        <v>68</v>
      </c>
      <c r="I36" s="120"/>
      <c r="J36" s="97" t="s">
        <v>41</v>
      </c>
      <c r="K36" s="63"/>
    </row>
    <row r="37" spans="1:11" ht="18" customHeight="1" x14ac:dyDescent="0.3">
      <c r="A37" s="127" t="str">
        <f>'Totalpriser &amp; optionspriser'!A48</f>
        <v>Type   7 lokale (indgangspartier) - pris pr. m²</v>
      </c>
      <c r="B37" s="114"/>
      <c r="C37" s="128"/>
      <c r="D37" s="103"/>
      <c r="E37" s="104"/>
      <c r="F37" s="124"/>
      <c r="G37" s="115"/>
      <c r="H37" s="115" t="s">
        <v>26</v>
      </c>
      <c r="I37" s="125">
        <f>F38/5*I38+F39/5*I39+F40/5*I40</f>
        <v>0</v>
      </c>
      <c r="J37" s="97" t="s">
        <v>41</v>
      </c>
      <c r="K37" s="63"/>
    </row>
    <row r="38" spans="1:11" ht="18" customHeight="1" x14ac:dyDescent="0.3">
      <c r="A38" s="113"/>
      <c r="B38" s="126" t="s">
        <v>67</v>
      </c>
      <c r="C38" s="103"/>
      <c r="D38" s="103"/>
      <c r="E38" s="104"/>
      <c r="F38" s="124">
        <v>5</v>
      </c>
      <c r="G38" s="115"/>
      <c r="H38" s="115" t="s">
        <v>68</v>
      </c>
      <c r="I38" s="120"/>
      <c r="J38" s="97" t="s">
        <v>41</v>
      </c>
      <c r="K38" s="63"/>
    </row>
    <row r="39" spans="1:11" ht="18" customHeight="1" x14ac:dyDescent="0.3">
      <c r="A39" s="113"/>
      <c r="B39" s="126" t="s">
        <v>69</v>
      </c>
      <c r="C39" s="103"/>
      <c r="D39" s="103"/>
      <c r="E39" s="104"/>
      <c r="F39" s="124">
        <v>5</v>
      </c>
      <c r="G39" s="115"/>
      <c r="H39" s="115" t="s">
        <v>68</v>
      </c>
      <c r="I39" s="120"/>
      <c r="J39" s="97" t="s">
        <v>41</v>
      </c>
      <c r="K39" s="63"/>
    </row>
    <row r="40" spans="1:11" ht="18" customHeight="1" x14ac:dyDescent="0.3">
      <c r="A40" s="113"/>
      <c r="B40" s="126" t="s">
        <v>70</v>
      </c>
      <c r="C40" s="103"/>
      <c r="D40" s="103"/>
      <c r="E40" s="104"/>
      <c r="F40" s="124">
        <v>1</v>
      </c>
      <c r="G40" s="115"/>
      <c r="H40" s="115" t="s">
        <v>68</v>
      </c>
      <c r="I40" s="120"/>
      <c r="J40" s="97" t="s">
        <v>41</v>
      </c>
      <c r="K40" s="63"/>
    </row>
    <row r="41" spans="1:11" s="72" customFormat="1" ht="18" customHeight="1" x14ac:dyDescent="0.25">
      <c r="A41" s="71"/>
      <c r="B41" s="71"/>
      <c r="C41" s="71"/>
      <c r="D41" s="71"/>
      <c r="E41" s="71"/>
      <c r="G41" s="123"/>
      <c r="H41" s="71"/>
      <c r="J41" s="71"/>
    </row>
    <row r="42" spans="1:11" ht="18" customHeight="1" x14ac:dyDescent="0.25">
      <c r="A42" s="25" t="s">
        <v>30</v>
      </c>
      <c r="I42" s="15"/>
    </row>
  </sheetData>
  <sheetProtection algorithmName="SHA-512" hashValue="AKapmIzojDjr/3OiTq2GAO/SfmvoKnpsFXHRGNAHEqy2Vh5rTz6t6tkD18pBr/2GokTvjfI3fV5e7/OUlZOrwA==" saltValue="BGBN504hqfx489M1OzkxFA==" spinCount="100000" sheet="1" objects="1" scenarios="1"/>
  <phoneticPr fontId="3" type="noConversion"/>
  <conditionalFormatting sqref="A6:A8 B9">
    <cfRule type="cellIs" dxfId="1" priority="2" stopIfTrue="1" operator="between">
      <formula>0</formula>
      <formula>0</formula>
    </cfRule>
  </conditionalFormatting>
  <conditionalFormatting sqref="I14:I16 I18:I20 I22:I24 I26:I28 I30:I32 I34:I36 I38:I40">
    <cfRule type="notContainsBlanks" dxfId="0" priority="1" stopIfTrue="1">
      <formula>LEN(TRIM(I14))&gt;0</formula>
    </cfRule>
  </conditionalFormatting>
  <pageMargins left="0.78740157480314965" right="0.39370078740157483" top="1.3779527559055118" bottom="0.78740157480314965" header="0.51181102362204722" footer="0.51181102362204722"/>
  <pageSetup paperSize="9" scale="63" orientation="portrait" r:id="rId1"/>
  <headerFooter alignWithMargins="0">
    <oddFooter>&amp;RSide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B17C79E749B4B8975847788AD2F42" ma:contentTypeVersion="6" ma:contentTypeDescription="Create a new document." ma:contentTypeScope="" ma:versionID="60eafe2a12a98510a76dd4db94c2c0de">
  <xsd:schema xmlns:xsd="http://www.w3.org/2001/XMLSchema" xmlns:xs="http://www.w3.org/2001/XMLSchema" xmlns:p="http://schemas.microsoft.com/office/2006/metadata/properties" xmlns:ns3="5689aa0a-8c7c-4bbd-b0d9-c333d416ad1e" targetNamespace="http://schemas.microsoft.com/office/2006/metadata/properties" ma:root="true" ma:fieldsID="c4f495d9568e62aa27387e8d7f875ed6" ns3:_="">
    <xsd:import namespace="5689aa0a-8c7c-4bbd-b0d9-c333d416ad1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9aa0a-8c7c-4bbd-b0d9-c333d416ad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79A037-BBF5-4FDD-BBC8-168BD6A09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91D95B-3B8E-421B-BFF6-4B59657653F6}">
  <ds:schemaRefs>
    <ds:schemaRef ds:uri="http://purl.org/dc/dcmitype/"/>
    <ds:schemaRef ds:uri="http://schemas.microsoft.com/office/2006/documentManagement/types"/>
    <ds:schemaRef ds:uri="http://purl.org/dc/terms/"/>
    <ds:schemaRef ds:uri="5689aa0a-8c7c-4bbd-b0d9-c333d416ad1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B502031-6C58-4082-A6FB-12F51F12D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89aa0a-8c7c-4bbd-b0d9-c333d416ad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4</vt:i4>
      </vt:variant>
    </vt:vector>
  </HeadingPairs>
  <TitlesOfParts>
    <vt:vector size="8" baseType="lpstr">
      <vt:lpstr>Generelle oplysninger</vt:lpstr>
      <vt:lpstr>Lokationer</vt:lpstr>
      <vt:lpstr>Totalpriser &amp; optionspriser</vt:lpstr>
      <vt:lpstr>Udvidelse &amp; reduktion</vt:lpstr>
      <vt:lpstr>'Generelle oplysninger'!Udskriftsområde</vt:lpstr>
      <vt:lpstr>Lokationer!Udskriftsområde</vt:lpstr>
      <vt:lpstr>'Totalpriser &amp; optionspriser'!Udskriftsområde</vt:lpstr>
      <vt:lpstr>'Udvidelse &amp; reduktion'!Udskriftsområde</vt:lpstr>
    </vt:vector>
  </TitlesOfParts>
  <Company>Servicemægleren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Hans-Henrik J. Nielsen</dc:creator>
  <cp:lastModifiedBy>Emil Meldgaard</cp:lastModifiedBy>
  <cp:lastPrinted>2015-01-20T09:04:42Z</cp:lastPrinted>
  <dcterms:created xsi:type="dcterms:W3CDTF">2010-11-15T10:46:27Z</dcterms:created>
  <dcterms:modified xsi:type="dcterms:W3CDTF">2025-07-09T14:08:34Z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0x0101003BBB17C79E749B4B8975847788AD2F42</vt:lpwstr>
  </property>
</Properties>
</file>